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lsladic\Nextcloud\Desktop\Razpisi 2026\Ciciban\Objava\Popravek 1\"/>
    </mc:Choice>
  </mc:AlternateContent>
  <xr:revisionPtr revIDLastSave="0" documentId="13_ncr:1_{4212C83A-17D3-4089-B547-62D906471C4C}" xr6:coauthVersionLast="47" xr6:coauthVersionMax="47" xr10:uidLastSave="{00000000-0000-0000-0000-000000000000}"/>
  <bookViews>
    <workbookView xWindow="-120" yWindow="-120" windowWidth="29040" windowHeight="15720" tabRatio="965" activeTab="13" xr2:uid="{47E5213F-B19E-406D-9CFC-9EEB97902CF6}"/>
  </bookViews>
  <sheets>
    <sheet name="SKUPNA REKAP." sheetId="16" r:id="rId1"/>
    <sheet name="splošni opis GO" sheetId="5" r:id="rId2"/>
    <sheet name="SKP REK GO" sheetId="2" r:id="rId3"/>
    <sheet name="I.pripr.in zaključ.dela" sheetId="3" r:id="rId4"/>
    <sheet name="REKAP." sheetId="4" r:id="rId5"/>
    <sheet name="II. GO dela" sheetId="6" r:id="rId6"/>
    <sheet name="III. proj.dokum." sheetId="7" r:id="rId7"/>
    <sheet name="EL Opis" sheetId="8" r:id="rId8"/>
    <sheet name="SKP REK EL" sheetId="9" r:id="rId9"/>
    <sheet name="JAKI TOK" sheetId="10" r:id="rId10"/>
    <sheet name="ŠIBKI TOK" sheetId="11" r:id="rId11"/>
    <sheet name="REKAPITULACIJA" sheetId="12" r:id="rId12"/>
    <sheet name="OGREVANJE" sheetId="13" r:id="rId13"/>
    <sheet name="VODOVOD" sheetId="14" r:id="rId14"/>
  </sheets>
  <definedNames>
    <definedName name="Datum">#REF!</definedName>
    <definedName name="Excel_BuiltIn_Print_Area_8">#REF!</definedName>
    <definedName name="Naročnik">#REF!</definedName>
    <definedName name="_xlnm.Print_Area" localSheetId="7">'EL Opis'!$A$1:$B$49</definedName>
    <definedName name="_xlnm.Print_Area" localSheetId="3">'I.pripr.in zaključ.dela'!$A$1:$H$33</definedName>
    <definedName name="_xlnm.Print_Area" localSheetId="5">'II. GO dela'!$A$1:$H$939</definedName>
    <definedName name="_xlnm.Print_Area" localSheetId="6">'III. proj.dokum.'!$A$1:$H$11</definedName>
    <definedName name="_xlnm.Print_Area" localSheetId="9">'JAKI TOK'!$A$1:$F$262</definedName>
    <definedName name="_xlnm.Print_Area" localSheetId="12">OGREVANJE!$A$1:$F$255</definedName>
    <definedName name="_xlnm.Print_Area" localSheetId="4">'REKAP.'!$A$1:$G$37</definedName>
    <definedName name="_xlnm.Print_Area" localSheetId="11">REKAPITULACIJA!$A$1:$E$12</definedName>
    <definedName name="_xlnm.Print_Area" localSheetId="2">'SKP REK GO'!$A$1:$G$23</definedName>
    <definedName name="_xlnm.Print_Area" localSheetId="0">'SKUPNA REKAP.'!$A$1:$H$28</definedName>
    <definedName name="_xlnm.Print_Area" localSheetId="1">'splošni opis GO'!$A$1:$G$46</definedName>
    <definedName name="_xlnm.Print_Area" localSheetId="10">'ŠIBKI TOK'!$A$1:$F$162</definedName>
    <definedName name="_xlnm.Print_Area" localSheetId="13">VODOVOD!$A$1:$F$98</definedName>
    <definedName name="_xlnm.Print_Titles" localSheetId="12">OGREVANJE!$10:$11</definedName>
    <definedName name="_xlnm.Print_Titles" localSheetId="13">VODOVOD!$10:$11</definedName>
    <definedName name="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4" l="1"/>
  <c r="F16" i="14"/>
  <c r="A18" i="14"/>
  <c r="F19" i="14"/>
  <c r="F20" i="14"/>
  <c r="F21" i="14"/>
  <c r="F24" i="14"/>
  <c r="F27" i="14"/>
  <c r="F30" i="14"/>
  <c r="F41" i="14"/>
  <c r="F44" i="14"/>
  <c r="F48" i="14"/>
  <c r="F49" i="14"/>
  <c r="D55" i="14"/>
  <c r="F55" i="14" s="1"/>
  <c r="D56" i="14"/>
  <c r="F56" i="14" s="1"/>
  <c r="F60" i="14"/>
  <c r="F61" i="14"/>
  <c r="F62" i="14"/>
  <c r="F63" i="14"/>
  <c r="F66" i="14"/>
  <c r="F67" i="14"/>
  <c r="F68" i="14"/>
  <c r="F69" i="14"/>
  <c r="F72" i="14"/>
  <c r="F75" i="14"/>
  <c r="F78" i="14"/>
  <c r="F81" i="14"/>
  <c r="A15" i="13"/>
  <c r="F18" i="13"/>
  <c r="F19" i="13"/>
  <c r="F20" i="13"/>
  <c r="D26" i="13"/>
  <c r="F26" i="13"/>
  <c r="D27" i="13"/>
  <c r="F27" i="13"/>
  <c r="D28" i="13"/>
  <c r="F28" i="13"/>
  <c r="F36" i="13"/>
  <c r="F39" i="13"/>
  <c r="F47" i="13"/>
  <c r="F55" i="13"/>
  <c r="F63" i="13"/>
  <c r="F71" i="13"/>
  <c r="F79" i="13"/>
  <c r="F87" i="13"/>
  <c r="F90" i="13"/>
  <c r="F96" i="13"/>
  <c r="F99" i="13"/>
  <c r="F102" i="13"/>
  <c r="F105" i="13"/>
  <c r="F109" i="13"/>
  <c r="F110" i="13"/>
  <c r="F114" i="13"/>
  <c r="F118" i="13"/>
  <c r="F119" i="13"/>
  <c r="F122" i="13"/>
  <c r="F123" i="13"/>
  <c r="F126" i="13"/>
  <c r="F129" i="13"/>
  <c r="F132" i="13"/>
  <c r="F139" i="13"/>
  <c r="F140" i="13"/>
  <c r="F141" i="13"/>
  <c r="F142" i="13"/>
  <c r="F143" i="13"/>
  <c r="F144" i="13"/>
  <c r="F145" i="13"/>
  <c r="F146" i="13"/>
  <c r="F147" i="13"/>
  <c r="F148" i="13"/>
  <c r="F149" i="13"/>
  <c r="F155" i="13"/>
  <c r="F159" i="13"/>
  <c r="F160" i="13"/>
  <c r="F164" i="13"/>
  <c r="F165" i="13"/>
  <c r="F169" i="13"/>
  <c r="F173" i="13"/>
  <c r="F174" i="13"/>
  <c r="F178" i="13"/>
  <c r="F179" i="13"/>
  <c r="F183" i="13"/>
  <c r="F184" i="13"/>
  <c r="D188" i="13"/>
  <c r="F188" i="13"/>
  <c r="F191" i="13"/>
  <c r="D194" i="13"/>
  <c r="F194" i="13"/>
  <c r="D197" i="13"/>
  <c r="F197" i="13"/>
  <c r="D200" i="13"/>
  <c r="F200" i="13" s="1"/>
  <c r="F203" i="13"/>
  <c r="F207" i="13"/>
  <c r="F210" i="13"/>
  <c r="F216" i="13"/>
  <c r="F217" i="13"/>
  <c r="F223" i="13"/>
  <c r="F224" i="13"/>
  <c r="F225" i="13"/>
  <c r="F226" i="13"/>
  <c r="D229" i="13"/>
  <c r="F229" i="13"/>
  <c r="D230" i="13"/>
  <c r="F230" i="13"/>
  <c r="D231" i="13"/>
  <c r="F231" i="13"/>
  <c r="D232" i="13"/>
  <c r="F232" i="13"/>
  <c r="F19" i="11"/>
  <c r="F23" i="11"/>
  <c r="F24" i="11"/>
  <c r="F25" i="11"/>
  <c r="F26" i="11"/>
  <c r="F27" i="11"/>
  <c r="F28" i="11"/>
  <c r="F29" i="11"/>
  <c r="F36" i="11"/>
  <c r="F37" i="11"/>
  <c r="F38" i="11"/>
  <c r="F39" i="11"/>
  <c r="F40" i="11"/>
  <c r="F41" i="11"/>
  <c r="F42" i="11"/>
  <c r="F43" i="11"/>
  <c r="F44" i="11"/>
  <c r="F45" i="11"/>
  <c r="F46" i="11"/>
  <c r="F47" i="11"/>
  <c r="F48" i="11"/>
  <c r="F49" i="11"/>
  <c r="F50" i="11"/>
  <c r="F51" i="11"/>
  <c r="F52" i="11"/>
  <c r="F58" i="11"/>
  <c r="F59" i="11"/>
  <c r="F61" i="11"/>
  <c r="F70" i="11"/>
  <c r="F71" i="11"/>
  <c r="F72" i="11"/>
  <c r="F73" i="11"/>
  <c r="F74" i="11"/>
  <c r="F75" i="11"/>
  <c r="F76" i="11"/>
  <c r="F77" i="11"/>
  <c r="F78" i="11"/>
  <c r="F79" i="11"/>
  <c r="F80" i="11"/>
  <c r="F81" i="11"/>
  <c r="F82" i="11"/>
  <c r="F83" i="11"/>
  <c r="F84" i="11"/>
  <c r="F85" i="11"/>
  <c r="F86" i="11"/>
  <c r="F87" i="11"/>
  <c r="F88" i="11"/>
  <c r="F89" i="11"/>
  <c r="F90" i="11"/>
  <c r="F91" i="11"/>
  <c r="F93" i="11"/>
  <c r="F94" i="11"/>
  <c r="F95" i="11"/>
  <c r="F96" i="11"/>
  <c r="F97" i="11"/>
  <c r="F98" i="11"/>
  <c r="F99" i="11"/>
  <c r="F100" i="11"/>
  <c r="F109" i="11"/>
  <c r="F110" i="11"/>
  <c r="F111" i="11"/>
  <c r="F112" i="11"/>
  <c r="F113" i="11"/>
  <c r="F114" i="11"/>
  <c r="F115" i="11"/>
  <c r="F116" i="11"/>
  <c r="F117" i="11"/>
  <c r="F118" i="11"/>
  <c r="F119" i="11"/>
  <c r="F120" i="11"/>
  <c r="F121" i="11"/>
  <c r="F122" i="11"/>
  <c r="F123" i="11"/>
  <c r="F124" i="11"/>
  <c r="F131" i="11"/>
  <c r="F133" i="11"/>
  <c r="F27" i="9" s="1"/>
  <c r="F137" i="11"/>
  <c r="F138" i="11"/>
  <c r="F139" i="11"/>
  <c r="F140" i="11"/>
  <c r="F148" i="11"/>
  <c r="F149" i="11"/>
  <c r="F150" i="11"/>
  <c r="F151" i="11"/>
  <c r="F152" i="11"/>
  <c r="F16" i="10"/>
  <c r="F17" i="10"/>
  <c r="F19" i="10"/>
  <c r="F20" i="10"/>
  <c r="F21" i="10"/>
  <c r="F22" i="10"/>
  <c r="F23" i="10"/>
  <c r="F24" i="10"/>
  <c r="F25" i="10"/>
  <c r="F26" i="10"/>
  <c r="F27" i="10"/>
  <c r="F28" i="10"/>
  <c r="F29" i="10"/>
  <c r="F30" i="10"/>
  <c r="F31" i="10"/>
  <c r="F32" i="10"/>
  <c r="F33" i="10"/>
  <c r="F34" i="10"/>
  <c r="F35" i="10"/>
  <c r="F36" i="10"/>
  <c r="F44" i="10"/>
  <c r="F45" i="10"/>
  <c r="F47" i="10"/>
  <c r="F53" i="10"/>
  <c r="F54" i="10"/>
  <c r="F55" i="10"/>
  <c r="F56" i="10"/>
  <c r="F57" i="10"/>
  <c r="F58" i="10"/>
  <c r="F60" i="10"/>
  <c r="F70" i="10"/>
  <c r="F71" i="10"/>
  <c r="F72" i="10"/>
  <c r="F73" i="10"/>
  <c r="F74" i="10"/>
  <c r="F75" i="10"/>
  <c r="F76" i="10"/>
  <c r="F77" i="10"/>
  <c r="F78" i="10"/>
  <c r="F79" i="10"/>
  <c r="F80" i="10"/>
  <c r="F81" i="10"/>
  <c r="F82" i="10"/>
  <c r="F83" i="10"/>
  <c r="F84" i="10"/>
  <c r="F85" i="10"/>
  <c r="F86" i="10"/>
  <c r="F87" i="10"/>
  <c r="F88" i="10"/>
  <c r="F97" i="10"/>
  <c r="F100" i="10"/>
  <c r="F102" i="10" s="1"/>
  <c r="F12" i="9" s="1"/>
  <c r="F112" i="10"/>
  <c r="F115" i="10"/>
  <c r="F118" i="10"/>
  <c r="F121" i="10"/>
  <c r="F124" i="10"/>
  <c r="F127" i="10"/>
  <c r="F130" i="10"/>
  <c r="F133" i="10"/>
  <c r="F136" i="10"/>
  <c r="F139" i="10"/>
  <c r="F142" i="10"/>
  <c r="F145" i="10"/>
  <c r="F148" i="10"/>
  <c r="F151" i="10"/>
  <c r="F154" i="10"/>
  <c r="F157" i="10"/>
  <c r="F165" i="10"/>
  <c r="F166" i="10"/>
  <c r="F167" i="10"/>
  <c r="F169" i="10"/>
  <c r="F170" i="10"/>
  <c r="F171" i="10"/>
  <c r="F173" i="10"/>
  <c r="F174" i="10"/>
  <c r="F175" i="10"/>
  <c r="F176" i="10"/>
  <c r="F177" i="10"/>
  <c r="F178" i="10"/>
  <c r="F179" i="10"/>
  <c r="F180" i="10"/>
  <c r="F181" i="10"/>
  <c r="F182" i="10"/>
  <c r="F183" i="10"/>
  <c r="F184" i="10"/>
  <c r="F185" i="10"/>
  <c r="F186" i="10"/>
  <c r="F187" i="10"/>
  <c r="F188" i="10"/>
  <c r="F198" i="10"/>
  <c r="F200" i="10"/>
  <c r="F207" i="10"/>
  <c r="F208" i="10"/>
  <c r="F209" i="10"/>
  <c r="F210" i="10"/>
  <c r="F211" i="10"/>
  <c r="F212" i="10"/>
  <c r="F213" i="10"/>
  <c r="F214" i="10"/>
  <c r="F215" i="10"/>
  <c r="F216" i="10"/>
  <c r="F224" i="10"/>
  <c r="F225" i="10"/>
  <c r="F226" i="10"/>
  <c r="F227" i="10"/>
  <c r="F228" i="10"/>
  <c r="F229" i="10"/>
  <c r="F230" i="10"/>
  <c r="F231" i="10"/>
  <c r="F232" i="10"/>
  <c r="F233" i="10"/>
  <c r="F234" i="10"/>
  <c r="F235" i="10"/>
  <c r="F236" i="10"/>
  <c r="F237" i="10"/>
  <c r="F238" i="10"/>
  <c r="F239" i="10"/>
  <c r="F246" i="10"/>
  <c r="F247" i="10"/>
  <c r="F248" i="10"/>
  <c r="F249" i="10"/>
  <c r="F250" i="10"/>
  <c r="F251" i="10"/>
  <c r="F252" i="10"/>
  <c r="F253" i="10"/>
  <c r="F254" i="10"/>
  <c r="F255" i="10"/>
  <c r="C4" i="9"/>
  <c r="C6" i="9"/>
  <c r="C7" i="9"/>
  <c r="C8" i="9"/>
  <c r="C22" i="9"/>
  <c r="C31" i="9"/>
  <c r="C44" i="9"/>
  <c r="H31" i="3"/>
  <c r="G31" i="3"/>
  <c r="H29" i="3"/>
  <c r="G29" i="3"/>
  <c r="H27" i="3"/>
  <c r="G27" i="3"/>
  <c r="H25" i="3"/>
  <c r="G25" i="3"/>
  <c r="H23" i="3"/>
  <c r="G23" i="3"/>
  <c r="H21" i="3"/>
  <c r="G21" i="3"/>
  <c r="H19" i="3"/>
  <c r="G19" i="3"/>
  <c r="H16" i="3"/>
  <c r="G16" i="3"/>
  <c r="G13" i="3"/>
  <c r="H13" i="3"/>
  <c r="H937" i="6"/>
  <c r="H939" i="6" s="1"/>
  <c r="G32" i="4" s="1"/>
  <c r="G937" i="6"/>
  <c r="H929" i="6"/>
  <c r="G929" i="6"/>
  <c r="H927" i="6"/>
  <c r="G927" i="6"/>
  <c r="H925" i="6"/>
  <c r="G925" i="6"/>
  <c r="H894" i="6"/>
  <c r="G894" i="6"/>
  <c r="H892" i="6"/>
  <c r="G892" i="6"/>
  <c r="H890" i="6"/>
  <c r="G890" i="6"/>
  <c r="H888" i="6"/>
  <c r="G888" i="6"/>
  <c r="H878" i="6"/>
  <c r="G878" i="6"/>
  <c r="H873" i="6"/>
  <c r="G873" i="6"/>
  <c r="H871" i="6"/>
  <c r="G871" i="6"/>
  <c r="H870" i="6"/>
  <c r="G870" i="6"/>
  <c r="H869" i="6"/>
  <c r="G869" i="6"/>
  <c r="H868" i="6"/>
  <c r="G868" i="6"/>
  <c r="H856" i="6"/>
  <c r="G856" i="6"/>
  <c r="H854" i="6"/>
  <c r="G854" i="6"/>
  <c r="H852" i="6"/>
  <c r="G852" i="6"/>
  <c r="H850" i="6"/>
  <c r="G850" i="6"/>
  <c r="H848" i="6"/>
  <c r="G848" i="6"/>
  <c r="H846" i="6"/>
  <c r="G846" i="6"/>
  <c r="H844" i="6"/>
  <c r="G844" i="6"/>
  <c r="H842" i="6"/>
  <c r="G842" i="6"/>
  <c r="H840" i="6"/>
  <c r="G840" i="6"/>
  <c r="H837" i="6"/>
  <c r="G837" i="6"/>
  <c r="H835" i="6"/>
  <c r="G835" i="6"/>
  <c r="H833" i="6"/>
  <c r="G833" i="6"/>
  <c r="H831" i="6"/>
  <c r="G831" i="6"/>
  <c r="H829" i="6"/>
  <c r="G829" i="6"/>
  <c r="H827" i="6"/>
  <c r="G827" i="6"/>
  <c r="H825" i="6"/>
  <c r="G825" i="6"/>
  <c r="H823" i="6"/>
  <c r="G823" i="6"/>
  <c r="H821" i="6"/>
  <c r="G821" i="6"/>
  <c r="H819" i="6"/>
  <c r="G819" i="6"/>
  <c r="H817" i="6"/>
  <c r="G817" i="6"/>
  <c r="H815" i="6"/>
  <c r="G815" i="6"/>
  <c r="H813" i="6"/>
  <c r="G813" i="6"/>
  <c r="H811" i="6"/>
  <c r="G811" i="6"/>
  <c r="H809" i="6"/>
  <c r="G809" i="6"/>
  <c r="H807" i="6"/>
  <c r="G807" i="6"/>
  <c r="H805" i="6"/>
  <c r="G805" i="6"/>
  <c r="H803" i="6"/>
  <c r="G803" i="6"/>
  <c r="H801" i="6"/>
  <c r="G801" i="6"/>
  <c r="H798" i="6"/>
  <c r="G798" i="6"/>
  <c r="H796" i="6"/>
  <c r="G796" i="6"/>
  <c r="H794" i="6"/>
  <c r="G794" i="6"/>
  <c r="H792" i="6"/>
  <c r="G792" i="6"/>
  <c r="H790" i="6"/>
  <c r="G790" i="6"/>
  <c r="H788" i="6"/>
  <c r="G788" i="6"/>
  <c r="H786" i="6"/>
  <c r="G786" i="6"/>
  <c r="H784" i="6"/>
  <c r="G784" i="6"/>
  <c r="H767" i="6"/>
  <c r="G767" i="6"/>
  <c r="H765" i="6"/>
  <c r="G765" i="6"/>
  <c r="H763" i="6"/>
  <c r="G763" i="6"/>
  <c r="H761" i="6"/>
  <c r="G761" i="6"/>
  <c r="H756" i="6"/>
  <c r="G756" i="6"/>
  <c r="H754" i="6"/>
  <c r="G754" i="6"/>
  <c r="H752" i="6"/>
  <c r="G752" i="6"/>
  <c r="H750" i="6"/>
  <c r="G750" i="6"/>
  <c r="H748" i="6"/>
  <c r="G748" i="6"/>
  <c r="H746" i="6"/>
  <c r="G746" i="6"/>
  <c r="H745" i="6"/>
  <c r="G745" i="6"/>
  <c r="H742" i="6"/>
  <c r="G742" i="6"/>
  <c r="H740" i="6"/>
  <c r="G740" i="6"/>
  <c r="H738" i="6"/>
  <c r="G738" i="6"/>
  <c r="H729" i="6"/>
  <c r="G729" i="6"/>
  <c r="H727" i="6"/>
  <c r="G727" i="6"/>
  <c r="H725" i="6"/>
  <c r="G725" i="6"/>
  <c r="H723" i="6"/>
  <c r="G723" i="6"/>
  <c r="H721" i="6"/>
  <c r="G721" i="6"/>
  <c r="H712" i="6"/>
  <c r="G712" i="6"/>
  <c r="H710" i="6"/>
  <c r="G710" i="6"/>
  <c r="H708" i="6"/>
  <c r="G708" i="6"/>
  <c r="H706" i="6"/>
  <c r="G706" i="6"/>
  <c r="H704" i="6"/>
  <c r="G704" i="6"/>
  <c r="H702" i="6"/>
  <c r="G702" i="6"/>
  <c r="H700" i="6"/>
  <c r="G700" i="6"/>
  <c r="H698" i="6"/>
  <c r="G698" i="6"/>
  <c r="H696" i="6"/>
  <c r="G696" i="6"/>
  <c r="H694" i="6"/>
  <c r="G694" i="6"/>
  <c r="H692" i="6"/>
  <c r="G692" i="6"/>
  <c r="H690" i="6"/>
  <c r="G690" i="6"/>
  <c r="H688" i="6"/>
  <c r="G688" i="6"/>
  <c r="H686" i="6"/>
  <c r="G686" i="6"/>
  <c r="H684" i="6"/>
  <c r="G684" i="6"/>
  <c r="H682" i="6"/>
  <c r="G682" i="6"/>
  <c r="H680" i="6"/>
  <c r="G680" i="6"/>
  <c r="H678" i="6"/>
  <c r="G678" i="6"/>
  <c r="H676" i="6"/>
  <c r="G676" i="6"/>
  <c r="H674" i="6"/>
  <c r="G674" i="6"/>
  <c r="H672" i="6"/>
  <c r="G672" i="6"/>
  <c r="H670" i="6"/>
  <c r="G670" i="6"/>
  <c r="H658" i="6"/>
  <c r="G658" i="6"/>
  <c r="H632" i="6"/>
  <c r="G632" i="6"/>
  <c r="H630" i="6"/>
  <c r="G630" i="6"/>
  <c r="H628" i="6"/>
  <c r="G628" i="6"/>
  <c r="H626" i="6"/>
  <c r="G626" i="6"/>
  <c r="H624" i="6"/>
  <c r="G624" i="6"/>
  <c r="H622" i="6"/>
  <c r="G622" i="6"/>
  <c r="H620" i="6"/>
  <c r="G620" i="6"/>
  <c r="H619" i="6"/>
  <c r="G619" i="6"/>
  <c r="H618" i="6"/>
  <c r="G618" i="6"/>
  <c r="H617" i="6"/>
  <c r="G617" i="6"/>
  <c r="H614" i="6"/>
  <c r="G614" i="6"/>
  <c r="H613" i="6"/>
  <c r="G613" i="6"/>
  <c r="H610" i="6"/>
  <c r="G610" i="6"/>
  <c r="H608" i="6"/>
  <c r="G608" i="6"/>
  <c r="H606" i="6"/>
  <c r="G606" i="6"/>
  <c r="H604" i="6"/>
  <c r="G604" i="6"/>
  <c r="H602" i="6"/>
  <c r="G602" i="6"/>
  <c r="H600" i="6"/>
  <c r="G600" i="6"/>
  <c r="H594" i="6"/>
  <c r="G594" i="6"/>
  <c r="H592" i="6"/>
  <c r="G592" i="6"/>
  <c r="H590" i="6"/>
  <c r="G590" i="6"/>
  <c r="H588" i="6"/>
  <c r="G588" i="6"/>
  <c r="H587" i="6"/>
  <c r="G587" i="6"/>
  <c r="H586" i="6"/>
  <c r="G586" i="6"/>
  <c r="H585" i="6"/>
  <c r="G585" i="6"/>
  <c r="H582" i="6"/>
  <c r="G582" i="6"/>
  <c r="H579" i="6"/>
  <c r="G579" i="6"/>
  <c r="H578" i="6"/>
  <c r="G578" i="6"/>
  <c r="H575" i="6"/>
  <c r="G575" i="6"/>
  <c r="H573" i="6"/>
  <c r="G573" i="6"/>
  <c r="H571" i="6"/>
  <c r="G571" i="6"/>
  <c r="H569" i="6"/>
  <c r="G569" i="6"/>
  <c r="H567" i="6"/>
  <c r="G567" i="6"/>
  <c r="H565" i="6"/>
  <c r="G565" i="6"/>
  <c r="H563" i="6"/>
  <c r="G563" i="6"/>
  <c r="H561" i="6"/>
  <c r="G561" i="6"/>
  <c r="H559" i="6"/>
  <c r="G559" i="6"/>
  <c r="H557" i="6"/>
  <c r="G557" i="6"/>
  <c r="H555" i="6"/>
  <c r="G555" i="6"/>
  <c r="H553" i="6"/>
  <c r="G553" i="6"/>
  <c r="H551" i="6"/>
  <c r="G551" i="6"/>
  <c r="H539" i="6"/>
  <c r="G539" i="6"/>
  <c r="H537" i="6"/>
  <c r="G537" i="6"/>
  <c r="H535" i="6"/>
  <c r="G535" i="6"/>
  <c r="H534" i="6"/>
  <c r="G534" i="6"/>
  <c r="H531" i="6"/>
  <c r="G531" i="6"/>
  <c r="H529" i="6"/>
  <c r="G529" i="6"/>
  <c r="H527" i="6"/>
  <c r="G527" i="6"/>
  <c r="H525" i="6"/>
  <c r="G525" i="6"/>
  <c r="H523" i="6"/>
  <c r="G523" i="6"/>
  <c r="H521" i="6"/>
  <c r="G521" i="6"/>
  <c r="H519" i="6"/>
  <c r="G519" i="6"/>
  <c r="H517" i="6"/>
  <c r="G517" i="6"/>
  <c r="H515" i="6"/>
  <c r="G515" i="6"/>
  <c r="H507" i="6"/>
  <c r="G507" i="6"/>
  <c r="H497" i="6"/>
  <c r="G497" i="6"/>
  <c r="H487" i="6"/>
  <c r="G487" i="6"/>
  <c r="H485" i="6"/>
  <c r="G485" i="6"/>
  <c r="H477" i="6"/>
  <c r="G477" i="6"/>
  <c r="H475" i="6"/>
  <c r="G475" i="6"/>
  <c r="H461" i="6"/>
  <c r="G461" i="6"/>
  <c r="H442" i="6"/>
  <c r="G442" i="6"/>
  <c r="H440" i="6"/>
  <c r="G440" i="6"/>
  <c r="H438" i="6"/>
  <c r="G438" i="6"/>
  <c r="H436" i="6"/>
  <c r="G436" i="6"/>
  <c r="H434" i="6"/>
  <c r="G434" i="6"/>
  <c r="H432" i="6"/>
  <c r="G432" i="6"/>
  <c r="H430" i="6"/>
  <c r="G430" i="6"/>
  <c r="H428" i="6"/>
  <c r="G428" i="6"/>
  <c r="H426" i="6"/>
  <c r="G426" i="6"/>
  <c r="H415" i="6"/>
  <c r="G415" i="6"/>
  <c r="H404" i="6"/>
  <c r="G404" i="6"/>
  <c r="H391" i="6"/>
  <c r="G391" i="6"/>
  <c r="H389" i="6"/>
  <c r="G389" i="6"/>
  <c r="H387" i="6"/>
  <c r="G387" i="6"/>
  <c r="H385" i="6"/>
  <c r="G385" i="6"/>
  <c r="H383" i="6"/>
  <c r="G383" i="6"/>
  <c r="H381" i="6"/>
  <c r="G381" i="6"/>
  <c r="H379" i="6"/>
  <c r="G379" i="6"/>
  <c r="H377" i="6"/>
  <c r="G377" i="6"/>
  <c r="H375" i="6"/>
  <c r="G375" i="6"/>
  <c r="H373" i="6"/>
  <c r="G373" i="6"/>
  <c r="H367" i="6"/>
  <c r="G367" i="6"/>
  <c r="H365" i="6"/>
  <c r="G365" i="6"/>
  <c r="H363" i="6"/>
  <c r="G363" i="6"/>
  <c r="H361" i="6"/>
  <c r="G361" i="6"/>
  <c r="H359" i="6"/>
  <c r="G359" i="6"/>
  <c r="H357" i="6"/>
  <c r="G357" i="6"/>
  <c r="H355" i="6"/>
  <c r="G355" i="6"/>
  <c r="H353" i="6"/>
  <c r="G353" i="6"/>
  <c r="H351" i="6"/>
  <c r="G351" i="6"/>
  <c r="H349" i="6"/>
  <c r="G349" i="6"/>
  <c r="H347" i="6"/>
  <c r="G347" i="6"/>
  <c r="H344" i="6"/>
  <c r="G344" i="6"/>
  <c r="H335" i="6"/>
  <c r="G335" i="6"/>
  <c r="H333" i="6"/>
  <c r="G333" i="6"/>
  <c r="H326" i="6"/>
  <c r="G326" i="6"/>
  <c r="H324" i="6"/>
  <c r="G324" i="6"/>
  <c r="H312" i="6"/>
  <c r="G312" i="6"/>
  <c r="H296" i="6"/>
  <c r="G296" i="6"/>
  <c r="H294" i="6"/>
  <c r="G294" i="6"/>
  <c r="H292" i="6"/>
  <c r="G292" i="6"/>
  <c r="H286" i="6"/>
  <c r="G286" i="6"/>
  <c r="H276" i="6"/>
  <c r="G276" i="6"/>
  <c r="H268" i="6"/>
  <c r="G268" i="6"/>
  <c r="H259" i="6"/>
  <c r="G259" i="6"/>
  <c r="H249" i="6"/>
  <c r="G249" i="6"/>
  <c r="H240" i="6"/>
  <c r="G240" i="6"/>
  <c r="H228" i="6"/>
  <c r="G228" i="6"/>
  <c r="H226" i="6"/>
  <c r="G226" i="6"/>
  <c r="H224" i="6"/>
  <c r="G224" i="6"/>
  <c r="H222" i="6"/>
  <c r="G222" i="6"/>
  <c r="H220" i="6"/>
  <c r="G220" i="6"/>
  <c r="H206" i="6"/>
  <c r="G206" i="6"/>
  <c r="H204" i="6"/>
  <c r="G204" i="6"/>
  <c r="H202" i="6"/>
  <c r="G202" i="6"/>
  <c r="H200" i="6"/>
  <c r="G200" i="6"/>
  <c r="H198" i="6"/>
  <c r="G198" i="6"/>
  <c r="H196" i="6"/>
  <c r="G196" i="6"/>
  <c r="H194" i="6"/>
  <c r="G194" i="6"/>
  <c r="H192" i="6"/>
  <c r="G192" i="6"/>
  <c r="H190" i="6"/>
  <c r="G190" i="6"/>
  <c r="H188" i="6"/>
  <c r="G188" i="6"/>
  <c r="H186" i="6"/>
  <c r="G186" i="6"/>
  <c r="H184" i="6"/>
  <c r="G184" i="6"/>
  <c r="H182" i="6"/>
  <c r="G182" i="6"/>
  <c r="H180" i="6"/>
  <c r="G180" i="6"/>
  <c r="H178" i="6"/>
  <c r="G178" i="6"/>
  <c r="H173" i="6"/>
  <c r="G173" i="6"/>
  <c r="H171" i="6"/>
  <c r="G171" i="6"/>
  <c r="H169" i="6"/>
  <c r="G169" i="6"/>
  <c r="H160" i="6"/>
  <c r="G160" i="6"/>
  <c r="H158" i="6"/>
  <c r="G158" i="6"/>
  <c r="H156" i="6"/>
  <c r="G156" i="6"/>
  <c r="H154" i="6"/>
  <c r="G154" i="6"/>
  <c r="H152" i="6"/>
  <c r="G152" i="6"/>
  <c r="H150" i="6"/>
  <c r="G150" i="6"/>
  <c r="H148" i="6"/>
  <c r="G148" i="6"/>
  <c r="H143" i="6"/>
  <c r="G143" i="6"/>
  <c r="H141" i="6"/>
  <c r="G141" i="6"/>
  <c r="H139" i="6"/>
  <c r="G139" i="6"/>
  <c r="H137" i="6"/>
  <c r="G137" i="6"/>
  <c r="H135" i="6"/>
  <c r="G135" i="6"/>
  <c r="H133" i="6"/>
  <c r="G133" i="6"/>
  <c r="H131" i="6"/>
  <c r="G131" i="6"/>
  <c r="H129" i="6"/>
  <c r="G129" i="6"/>
  <c r="H127" i="6"/>
  <c r="G127" i="6"/>
  <c r="H125" i="6"/>
  <c r="G125" i="6"/>
  <c r="H123" i="6"/>
  <c r="G123" i="6"/>
  <c r="H121" i="6"/>
  <c r="G121" i="6"/>
  <c r="H119" i="6"/>
  <c r="G119" i="6"/>
  <c r="H117" i="6"/>
  <c r="G117" i="6"/>
  <c r="H116" i="6"/>
  <c r="G116" i="6"/>
  <c r="H115" i="6"/>
  <c r="G115" i="6"/>
  <c r="H114" i="6"/>
  <c r="G114" i="6"/>
  <c r="H111" i="6"/>
  <c r="G111" i="6"/>
  <c r="H109" i="6"/>
  <c r="G109" i="6"/>
  <c r="H107" i="6"/>
  <c r="G107" i="6"/>
  <c r="H105" i="6"/>
  <c r="G105" i="6"/>
  <c r="H103" i="6"/>
  <c r="G103" i="6"/>
  <c r="H101" i="6"/>
  <c r="G101" i="6"/>
  <c r="H99" i="6"/>
  <c r="G99" i="6"/>
  <c r="H97" i="6"/>
  <c r="G97" i="6"/>
  <c r="H95" i="6"/>
  <c r="G95" i="6"/>
  <c r="H93" i="6"/>
  <c r="G93" i="6"/>
  <c r="H91" i="6"/>
  <c r="G91" i="6"/>
  <c r="H89" i="6"/>
  <c r="G89" i="6"/>
  <c r="H87" i="6"/>
  <c r="G87" i="6"/>
  <c r="H85" i="6"/>
  <c r="G85" i="6"/>
  <c r="H83" i="6"/>
  <c r="G83" i="6"/>
  <c r="H81" i="6"/>
  <c r="G81" i="6"/>
  <c r="H79" i="6"/>
  <c r="G79" i="6"/>
  <c r="H74" i="6"/>
  <c r="G74" i="6"/>
  <c r="H72" i="6"/>
  <c r="G72" i="6"/>
  <c r="H71" i="6"/>
  <c r="G71" i="6"/>
  <c r="H68" i="6"/>
  <c r="G68" i="6"/>
  <c r="H66" i="6"/>
  <c r="G66" i="6"/>
  <c r="H64" i="6"/>
  <c r="G64" i="6"/>
  <c r="H62" i="6"/>
  <c r="G62" i="6"/>
  <c r="H60" i="6"/>
  <c r="G60" i="6"/>
  <c r="H58" i="6"/>
  <c r="G58" i="6"/>
  <c r="H56" i="6"/>
  <c r="G56" i="6"/>
  <c r="H53" i="6"/>
  <c r="G53" i="6"/>
  <c r="H51" i="6"/>
  <c r="G51" i="6"/>
  <c r="H49" i="6"/>
  <c r="G49" i="6"/>
  <c r="H47" i="6"/>
  <c r="G47" i="6"/>
  <c r="H45" i="6"/>
  <c r="G45" i="6"/>
  <c r="H43" i="6"/>
  <c r="G43" i="6"/>
  <c r="H41" i="6"/>
  <c r="G41" i="6"/>
  <c r="H39" i="6"/>
  <c r="G39" i="6"/>
  <c r="H37" i="6"/>
  <c r="G37" i="6"/>
  <c r="H35" i="6"/>
  <c r="G35" i="6"/>
  <c r="H33" i="6"/>
  <c r="G33" i="6"/>
  <c r="H31" i="6"/>
  <c r="G31" i="6"/>
  <c r="H29" i="6"/>
  <c r="G29" i="6"/>
  <c r="H27" i="6"/>
  <c r="G27" i="6"/>
  <c r="H25" i="6"/>
  <c r="G25" i="6"/>
  <c r="H23" i="6"/>
  <c r="G23" i="6"/>
  <c r="H21" i="6"/>
  <c r="G21" i="6"/>
  <c r="H19" i="6"/>
  <c r="G19" i="6"/>
  <c r="H17" i="6"/>
  <c r="G17" i="6"/>
  <c r="H15" i="6"/>
  <c r="G15" i="6"/>
  <c r="H9" i="7"/>
  <c r="H7" i="7"/>
  <c r="H11" i="7" s="1"/>
  <c r="G20" i="2" s="1"/>
  <c r="G9" i="7"/>
  <c r="G7" i="7"/>
  <c r="G939" i="6"/>
  <c r="F32" i="4" s="1"/>
  <c r="G917" i="6"/>
  <c r="G915" i="6"/>
  <c r="G908" i="6"/>
  <c r="H915" i="6"/>
  <c r="H917" i="6"/>
  <c r="H908" i="6"/>
  <c r="G11" i="7" l="1"/>
  <c r="F20" i="2" s="1"/>
  <c r="A23" i="14"/>
  <c r="G896" i="6"/>
  <c r="F29" i="4" s="1"/>
  <c r="H208" i="6"/>
  <c r="H931" i="6"/>
  <c r="G31" i="4" s="1"/>
  <c r="F142" i="11"/>
  <c r="F28" i="9" s="1"/>
  <c r="A22" i="13"/>
  <c r="A26" i="14"/>
  <c r="G731" i="6"/>
  <c r="F25" i="4" s="1"/>
  <c r="F85" i="14"/>
  <c r="F88" i="14"/>
  <c r="F240" i="13"/>
  <c r="F246" i="13"/>
  <c r="F243" i="13"/>
  <c r="F158" i="11"/>
  <c r="F29" i="9" s="1"/>
  <c r="F126" i="11"/>
  <c r="F26" i="9" s="1"/>
  <c r="F102" i="11"/>
  <c r="F25" i="9" s="1"/>
  <c r="F54" i="11"/>
  <c r="F31" i="11"/>
  <c r="F257" i="10"/>
  <c r="F18" i="9" s="1"/>
  <c r="F241" i="10"/>
  <c r="F17" i="9" s="1"/>
  <c r="F218" i="10"/>
  <c r="F16" i="9" s="1"/>
  <c r="F202" i="10"/>
  <c r="F15" i="9" s="1"/>
  <c r="F190" i="10"/>
  <c r="F14" i="9" s="1"/>
  <c r="F159" i="10"/>
  <c r="F13" i="9" s="1"/>
  <c r="F90" i="10"/>
  <c r="F11" i="9" s="1"/>
  <c r="F62" i="10"/>
  <c r="F38" i="10"/>
  <c r="G931" i="6"/>
  <c r="F31" i="4" s="1"/>
  <c r="G919" i="6"/>
  <c r="F30" i="4" s="1"/>
  <c r="H919" i="6"/>
  <c r="G30" i="4" s="1"/>
  <c r="H896" i="6"/>
  <c r="G29" i="4" s="1"/>
  <c r="G880" i="6"/>
  <c r="F28" i="4" s="1"/>
  <c r="H880" i="6"/>
  <c r="G28" i="4" s="1"/>
  <c r="G858" i="6"/>
  <c r="F27" i="4" s="1"/>
  <c r="H858" i="6"/>
  <c r="G27" i="4" s="1"/>
  <c r="H769" i="6"/>
  <c r="G26" i="4" s="1"/>
  <c r="G769" i="6"/>
  <c r="F26" i="4" s="1"/>
  <c r="H731" i="6"/>
  <c r="G25" i="4" s="1"/>
  <c r="H714" i="6"/>
  <c r="G24" i="4" s="1"/>
  <c r="G714" i="6"/>
  <c r="F24" i="4" s="1"/>
  <c r="H634" i="6"/>
  <c r="G634" i="6"/>
  <c r="G596" i="6"/>
  <c r="H596" i="6"/>
  <c r="H541" i="6"/>
  <c r="G541" i="6"/>
  <c r="G444" i="6"/>
  <c r="H444" i="6"/>
  <c r="G369" i="6"/>
  <c r="H369" i="6"/>
  <c r="G208" i="6"/>
  <c r="G175" i="6"/>
  <c r="H175" i="6"/>
  <c r="H145" i="6"/>
  <c r="G145" i="6"/>
  <c r="G76" i="6"/>
  <c r="H76" i="6"/>
  <c r="G33" i="3"/>
  <c r="F18" i="2" s="1"/>
  <c r="H33" i="3"/>
  <c r="G18" i="2" s="1"/>
  <c r="A32" i="14" l="1"/>
  <c r="A30" i="13"/>
  <c r="A29" i="14"/>
  <c r="F90" i="14"/>
  <c r="F98" i="14" s="1"/>
  <c r="C6" i="12" s="1"/>
  <c r="F248" i="13"/>
  <c r="F255" i="13" s="1"/>
  <c r="C4" i="12" s="1"/>
  <c r="F63" i="11"/>
  <c r="F162" i="11" s="1"/>
  <c r="F65" i="10"/>
  <c r="F262" i="10" s="1"/>
  <c r="G34" i="4"/>
  <c r="F34" i="4"/>
  <c r="H636" i="6"/>
  <c r="G19" i="4" s="1"/>
  <c r="G636" i="6"/>
  <c r="F19" i="4" s="1"/>
  <c r="H543" i="6"/>
  <c r="G18" i="4" s="1"/>
  <c r="G543" i="6"/>
  <c r="F18" i="4" s="1"/>
  <c r="H210" i="6"/>
  <c r="G17" i="4" s="1"/>
  <c r="G210" i="6"/>
  <c r="F17" i="4" s="1"/>
  <c r="A43" i="14" l="1"/>
  <c r="A38" i="13"/>
  <c r="C8" i="12"/>
  <c r="C10" i="12" s="1"/>
  <c r="C12" i="12" s="1"/>
  <c r="F24" i="9"/>
  <c r="F22" i="9" s="1"/>
  <c r="F10" i="9"/>
  <c r="F8" i="9" s="1"/>
  <c r="G21" i="4"/>
  <c r="G36" i="4" s="1"/>
  <c r="G19" i="2" s="1"/>
  <c r="G21" i="2" s="1"/>
  <c r="G23" i="2" s="1"/>
  <c r="G20" i="16" s="1"/>
  <c r="F21" i="4"/>
  <c r="F36" i="4" s="1"/>
  <c r="F19" i="2" s="1"/>
  <c r="F21" i="2" s="1"/>
  <c r="F23" i="2" s="1"/>
  <c r="F20" i="16" s="1"/>
  <c r="F24" i="16" s="1"/>
  <c r="F26" i="16" s="1"/>
  <c r="F28" i="16" s="1"/>
  <c r="A41" i="13" l="1"/>
  <c r="A46" i="14"/>
  <c r="A49" i="13"/>
  <c r="G22" i="16"/>
  <c r="H22" i="16" s="1"/>
  <c r="F33" i="9"/>
  <c r="F31" i="9" s="1"/>
  <c r="F45" i="9" s="1"/>
  <c r="F47" i="9" s="1"/>
  <c r="F50" i="9" s="1"/>
  <c r="H20" i="16"/>
  <c r="A51" i="14" l="1"/>
  <c r="A65" i="13"/>
  <c r="A57" i="13"/>
  <c r="G21" i="16"/>
  <c r="H21" i="16" s="1"/>
  <c r="H24" i="16" s="1"/>
  <c r="H26" i="16" s="1"/>
  <c r="H28" i="16" s="1"/>
  <c r="A73" i="13" l="1"/>
  <c r="A58" i="14"/>
  <c r="A65" i="14" s="1"/>
  <c r="A71" i="14" s="1"/>
  <c r="A74" i="14"/>
  <c r="A77" i="14" s="1"/>
  <c r="A80" i="14" s="1"/>
  <c r="A84" i="14" s="1"/>
  <c r="A87" i="14" s="1"/>
  <c r="A81" i="13"/>
  <c r="G24" i="16"/>
  <c r="G26" i="16" s="1"/>
  <c r="G28" i="16" s="1"/>
  <c r="A89" i="13" l="1"/>
  <c r="A98" i="13" l="1"/>
  <c r="A101" i="13" s="1"/>
  <c r="A104" i="13" s="1"/>
  <c r="A107" i="13" s="1"/>
  <c r="A112" i="13" s="1"/>
  <c r="A116" i="13" s="1"/>
  <c r="A121" i="13" s="1"/>
  <c r="A125" i="13" s="1"/>
  <c r="A128" i="13" s="1"/>
  <c r="A131" i="13" s="1"/>
  <c r="A136" i="13" s="1"/>
  <c r="A153" i="13" s="1"/>
  <c r="A157" i="13" s="1"/>
  <c r="A162" i="13" s="1"/>
  <c r="A167" i="13" s="1"/>
  <c r="A171" i="13" s="1"/>
  <c r="A92" i="13"/>
  <c r="A176" i="13" l="1"/>
  <c r="A181" i="13"/>
  <c r="A186" i="13" s="1"/>
  <c r="A190" i="13" s="1"/>
  <c r="A193" i="13" s="1"/>
  <c r="A196" i="13" s="1"/>
  <c r="A199" i="13" s="1"/>
  <c r="A202" i="13" s="1"/>
  <c r="A205" i="13" s="1"/>
  <c r="A209" i="13" s="1"/>
  <c r="A212" i="13" s="1"/>
  <c r="A221" i="13" s="1"/>
  <c r="A228" i="13" s="1"/>
  <c r="A234" i="13" s="1"/>
  <c r="A242" i="13" s="1"/>
  <c r="A245" i="13" s="1"/>
</calcChain>
</file>

<file path=xl/sharedStrings.xml><?xml version="1.0" encoding="utf-8"?>
<sst xmlns="http://schemas.openxmlformats.org/spreadsheetml/2006/main" count="2703" uniqueCount="1477">
  <si>
    <t>INVESTITOR/NAROČNIK:</t>
  </si>
  <si>
    <t>OBJEKT:</t>
  </si>
  <si>
    <t>VRSTA PROJ. DOKUMENTACIJE:</t>
  </si>
  <si>
    <t>PZI</t>
  </si>
  <si>
    <t>ODGOVORNI VODJA PROJEKTA:</t>
  </si>
  <si>
    <t>ŠTEVILKA PROJEKTA:</t>
  </si>
  <si>
    <t>KRAJ IN DATUM:</t>
  </si>
  <si>
    <t xml:space="preserve">SKUPNA REKAPITULACIJA </t>
  </si>
  <si>
    <t>SKUPNA REKAPITULACIJA</t>
  </si>
  <si>
    <t>I./</t>
  </si>
  <si>
    <t>PRIPRAVLJALNA IN ZAKLJUČNA DELA</t>
  </si>
  <si>
    <t>II./</t>
  </si>
  <si>
    <t>III./</t>
  </si>
  <si>
    <t>PROJEKTNA DOKUMENTACIJA IN PROJEKTANTSKI NADZOR</t>
  </si>
  <si>
    <t>IV./</t>
  </si>
  <si>
    <t>NEPREDVIDENA DELA (10% VREDNOSTI SKLOPOV I. - II.)</t>
  </si>
  <si>
    <t>DDV 22%</t>
  </si>
  <si>
    <t>SKUPAJ z DDV:</t>
  </si>
  <si>
    <t>št. pos.</t>
  </si>
  <si>
    <t>opis postavke</t>
  </si>
  <si>
    <t>kratica</t>
  </si>
  <si>
    <t>skupna količina</t>
  </si>
  <si>
    <t>cena/enoto</t>
  </si>
  <si>
    <t>skupni stroški [€]</t>
  </si>
  <si>
    <t xml:space="preserve">Opisi pozicij so skrajšani. Ponudba za izvedbo mora vsebovati vse stroške za kompletno izdelavo pozicije, tudi če v popisu niso eksplicitno navedeni. </t>
  </si>
  <si>
    <t>1.01</t>
  </si>
  <si>
    <t>kpl</t>
  </si>
  <si>
    <t>1.02</t>
  </si>
  <si>
    <t>m2</t>
  </si>
  <si>
    <t>1.03</t>
  </si>
  <si>
    <t>1.04</t>
  </si>
  <si>
    <t>1.05</t>
  </si>
  <si>
    <t>PRIPRAVLJALNA IN ZAKLJUČNA DELA SKUPAJ:</t>
  </si>
  <si>
    <t>II./ GRADBENO-OBRTNIŠKA DELA</t>
  </si>
  <si>
    <t>A./</t>
  </si>
  <si>
    <t>GRADBENA DELA</t>
  </si>
  <si>
    <t>ODSTRANITVENA, DEMONTAŽNA IN RUŠITVENA DELA</t>
  </si>
  <si>
    <t>ZIDARSKA DELA</t>
  </si>
  <si>
    <t>KANALIZACIJA</t>
  </si>
  <si>
    <t>B./</t>
  </si>
  <si>
    <t>OBRTNIŠKA DELA</t>
  </si>
  <si>
    <t>KERAMIČARSKA DELA</t>
  </si>
  <si>
    <t>V./</t>
  </si>
  <si>
    <t>SLIKOPLESKARSKA DELA</t>
  </si>
  <si>
    <t>Splošni opis del:</t>
  </si>
  <si>
    <t>Dela po tem popisu je izvesti po vsklajenem projektu, detajlih, opisu in ostalih pogojih, ki so navedeni v tem popisu. Ta splošni opis del, kakor tudi splošni pogoji za izdelavo posameznih vrst del, so sestavni del predračuna.Vsa komercialna imena in opisi elementov so navedeni izključno z namenom opisati želeno kvaliteto opreme. Izvajalec lahko ponudi enakovredno ali boljšo.</t>
  </si>
  <si>
    <t>Podrobni opis oziroma kvalitete posameznih del je določena s splošnimi pogoji za vsako vrsto del, oziroma je določena z usklajenim projektom in popisom del pri posamezni poziciji.</t>
  </si>
  <si>
    <t>V enotnih cenah je potrebno upoštevati naslednje elemente:</t>
  </si>
  <si>
    <t>a.) MATERIAL:</t>
  </si>
  <si>
    <t>V enotni ceni je upoštevana nabavna cena materiala, vsi transportni stroški, vključno nakladanje in razkladanje, vskladiščenje in zavarovanje materiala na gradbišču tako, da ostane njegova kvaliteta nespremenjena do vgraditve.</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</si>
  <si>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</si>
  <si>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</si>
  <si>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c.) ODRI:</t>
  </si>
  <si>
    <t>Odre je izdelati in postavljati tako, da z njimi ne oviramo izvršitve posameznih del pri gradnji objekta. K odranju se šteje tudi potrebno razpiranje za zavarovanje pred rušenjem, kakor tudi potrebne transportne mostove. V izdelavi odrov je v enotni ceni vsebovana vsa delovna sila, amortizacija za čas gradnje in ves potrošni material.</t>
  </si>
  <si>
    <t>d.) OPAŽI:</t>
  </si>
  <si>
    <t>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t>
  </si>
  <si>
    <t xml:space="preserve">Nadalje je v enotni ceni upoštevana izdelava opaža, demontaža in vsi prenosi do mesta vgraditve, kakor tudi vsi </t>
  </si>
  <si>
    <t>prenosi nazaj na deponijo.</t>
  </si>
  <si>
    <t>e.) FAKTOR:</t>
  </si>
  <si>
    <t>Na vse neposredne plače delavcev se doda določen faktor, ki je predpisan z zakonskimi predpisi oziroma z internimi pravili delovnih organizacij, ki natančno določajo, kaj vse mora biti v faktorju upoštevano. V faktorju mora biti obvezno upoštevana tudi ureditev gradbišča po vseh zakonskih predpisih ter pripravljalna in zaključna dela.</t>
  </si>
  <si>
    <t>f.) IZMERE IN OBRAČUN:</t>
  </si>
  <si>
    <t>Izmere vseh izvršenih del je izdelati po GN normah z vsemi pogoji in uzancami, ki jih vsebujejo. Na osnovi izmer in ponudbenih cen je izvršiti končni obračun del tako, kakor je to dogovorjeno s pogodbo za ta dela.</t>
  </si>
  <si>
    <r>
      <t>OPOMBA:</t>
    </r>
    <r>
      <rPr>
        <sz val="11"/>
        <rFont val="Calibri"/>
        <family val="2"/>
        <charset val="238"/>
      </rPr>
      <t xml:space="preserve">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r>
  </si>
  <si>
    <t xml:space="preserve">Ponudnik ali izvajalec je dolžan pred pričetkom del opozoriti na morebitno tehnično pomankljivost izvedenih detajlov, risb, opisov ali popisov del. </t>
  </si>
  <si>
    <t>Predloge potrdita projektant arhitekture in investitor.</t>
  </si>
  <si>
    <t>V sklop izvajalčeve ponudbe sodijo vsi delavniški načrti, ki jih pred izvedbo glede tehnične pravilnosti, zahtevane kakovosti in izgleda potrdi odgovorni projektant arhitekture.</t>
  </si>
  <si>
    <t>V primerih, kjer ni opredeljenega izvedbenega industrijskega detajla ali izdelka in za vse izrisane detajle, mora izvajalec pred pričetkom izvedbe predlog predstaviti, izbor potrdita odgovorni projektant arhitekture in investitor.</t>
  </si>
  <si>
    <t xml:space="preserve">Vzorce vseh finalnih materialov, skladno s predloženimi projekti in opisi v popisu del, je ponudnik dolžan predložiti projektantu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 Vsi vgrajeni materiali morajo imeti ustrezne certifikate kakovosti ISO po veljavnih zahtevah zakona RS in EU in usklajene z CE znakom evropske skladnosti. Vsi materiali morajo biti skladni z določili dajanja gradbenih proizvodov v promet po zakonodaji o gradbenih proizvodih, z zagotovljenim pogojem STS. </t>
  </si>
  <si>
    <t>GRADBENO - OBRTNIŠKA DELA</t>
  </si>
  <si>
    <t>kos</t>
  </si>
  <si>
    <t>m1</t>
  </si>
  <si>
    <t>1.06</t>
  </si>
  <si>
    <t>1.07</t>
  </si>
  <si>
    <t>1.08</t>
  </si>
  <si>
    <t>1.09</t>
  </si>
  <si>
    <t>1.10</t>
  </si>
  <si>
    <t>1.11</t>
  </si>
  <si>
    <t>1.12</t>
  </si>
  <si>
    <t>1.13</t>
  </si>
  <si>
    <t>1.14</t>
  </si>
  <si>
    <t>1.15</t>
  </si>
  <si>
    <t>KV UR</t>
  </si>
  <si>
    <t>ur</t>
  </si>
  <si>
    <t>PK UR</t>
  </si>
  <si>
    <t>1.16</t>
  </si>
  <si>
    <t>m3</t>
  </si>
  <si>
    <t xml:space="preserve">Pred izdelavo ponudbe je priporočljiv predhodni ogled na mestu samem. Pri vseh pozicijah je potrebno upoštevati vse horizontalne in vertikalne transporte. </t>
  </si>
  <si>
    <t>2.01</t>
  </si>
  <si>
    <t>2.02</t>
  </si>
  <si>
    <t>2.03</t>
  </si>
  <si>
    <t>2.04</t>
  </si>
  <si>
    <t>2.05</t>
  </si>
  <si>
    <t>2.06</t>
  </si>
  <si>
    <t>2.07</t>
  </si>
  <si>
    <t>2.08</t>
  </si>
  <si>
    <t>2.09</t>
  </si>
  <si>
    <t xml:space="preserve">  </t>
  </si>
  <si>
    <t>2.10</t>
  </si>
  <si>
    <t>2.11</t>
  </si>
  <si>
    <t>2.13</t>
  </si>
  <si>
    <t>2.15</t>
  </si>
  <si>
    <t>2.16</t>
  </si>
  <si>
    <t>2.17</t>
  </si>
  <si>
    <t>Opisi pozicij so skrajšani. Ponudba za izvedbo mora vsebovati vse stroške za kompletno izdelavo pozicije, tudi če v popisu niso eksplicitno navedeni. Pri cenah na enoto je potrebno upoštevati vse horizontalne in vertikalne transporte. Pred izdelavo ponudbe je priporočljiv ogled na mestu samem.</t>
  </si>
  <si>
    <t>3.01</t>
  </si>
  <si>
    <t>3.02</t>
  </si>
  <si>
    <t>3.03</t>
  </si>
  <si>
    <t>3.04</t>
  </si>
  <si>
    <t>3.06</t>
  </si>
  <si>
    <t xml:space="preserve">KANALIZACIJA - SKUPAJ: </t>
  </si>
  <si>
    <t>KLJUČAVNIČARSKA DELA</t>
  </si>
  <si>
    <t>Opisi pozicij so skrajšani. Ponudba za izvedbo mora vsebovati vse stroške za kompletno izdelavo pozicije, tudi če v popisu niso eksplicitno navedeni.</t>
  </si>
  <si>
    <t>Pri vseh pozicijah je potrebno upoštevati vse horizontalne in vertikalne transporte. Pred izdelavo ponudbe je priporočljiv ogled na mestu samem.</t>
  </si>
  <si>
    <t>Izdelava, dobava in montaža raznih manjših ključavničarskih izdelkov, peskanje, 2x antikorozijska zaščita, dvakratni finalni oplesk v "RAL" barvi po izbiri projektanta - količina je ocenjena.</t>
  </si>
  <si>
    <t>kg</t>
  </si>
  <si>
    <t>KLJUČAVNIČARSKA DELA - SKUPAJ:</t>
  </si>
  <si>
    <t>V cenah za enoto je potrebno upoštevati horizontalni in vertikalni transport.</t>
  </si>
  <si>
    <t>Pred izdelavo ponudbe je priporočljiv ogled na mestu samem.</t>
  </si>
  <si>
    <t>4.01</t>
  </si>
  <si>
    <t>4.02</t>
  </si>
  <si>
    <t xml:space="preserve">Upoštevati je potrebno tudi horizontalni premaz (kot npr. HIDROSTOP ELASTIK). </t>
  </si>
  <si>
    <t>KERAMIČARSKA DELA SKUPAJ:</t>
  </si>
  <si>
    <t>5.01</t>
  </si>
  <si>
    <t>5.02</t>
  </si>
  <si>
    <t>5.03</t>
  </si>
  <si>
    <t>VI./</t>
  </si>
  <si>
    <t>SLIKOPLESKARSKA DELA SKUPAJ:</t>
  </si>
  <si>
    <t>št. prostora</t>
  </si>
  <si>
    <t>PROJEKTNA DOKUMENTACIJA IN PROJEKTANTSKI NADZOR SKUPAJ:</t>
  </si>
  <si>
    <t>Občina Trbovlje, Mestni trg 4, 1420 Trbovlje</t>
  </si>
  <si>
    <t>Obnova vrtca Trbovlje - enota Ciciban</t>
  </si>
  <si>
    <t>Jernej Jevševar, mig., IZS PI G-3916</t>
  </si>
  <si>
    <t>8422/25/PZI</t>
  </si>
  <si>
    <t>OBNOVA VRTCA TRBOVLJE - ENOTA CICIBAN</t>
  </si>
  <si>
    <t>GRADBENO-OBRTNIŠKA DELA</t>
  </si>
  <si>
    <t>Pred izdelavo ponudbe je priporočljiv predhodni ogled obstoječih objektov in okolice. Pri vseh pozicijah je potrebno upoštevati vse horizontalne in vertikalne transporte.</t>
  </si>
  <si>
    <t>Pripravo gradbišča je potrebno urediti tako, da je omogočen transport z vozili in peš dostop do vrtca in ostalih obstoječih objektov v vsakem trenutku in, da bo zagotovljena varnost proti objektom, ter transportnim in peš potem.</t>
  </si>
  <si>
    <t>Ob izvajanju vseh del je potrebno dosledno upoštevati navodila in pogoje podane s strani upravljalcev gospodarske javne infrastrukture, o posegih pravočasno obvestiti pristojne službe in zagotavljati/izvajati predpisana varovanja komunalnih vodov. Vsi pogoji, ki jih je potrebno upoštevati so navedeni v projektnih pogojih in soglasjih izdanih s strani pristojnih upravljalcev GJI priloženih k projektu.</t>
  </si>
  <si>
    <t>Pred pričetkom odstranitev in rušitev na fasadi je potrebno območje ograditi z varnostno zaščitno ograjo. Skladno z varnostnim načrtom, ki je sestavni del "PZI" projekta.</t>
  </si>
  <si>
    <t>Okolica objekta mora biti na vplivnem območju odstranitvenih in rušitvenih del prazna, dostopi na to območje pa morajo biti preprečeni. Na območju odstranitvenih in rušitvenih del se lahko nahajajo samo za to usposobljeni delavci, ki morajo imeti ustrezno zaščitno opremo in pod strokovnim vodstvom pooblaščenega delavca izvajalca.</t>
  </si>
  <si>
    <t xml:space="preserve">Gradbišče mora biti zavarovano in ograjeno. Upoštevati je potrebno tudi opozorilne table, gradbiščno tablo in vso prometno signalizacijo. </t>
  </si>
  <si>
    <t>Kompletna ureditev gradbiščnega prostora z izvedbo gradbiščne ograje, postavitvijo kontejnerja in pomožnih prostorov, vzpostavitev gradbiščnega elektro in vodovodnega priključka, vzpostavitev transportnih poti in ureditev dovoza na gradbišče. Vse skladno z elaboratom organizacije gradbišča in varnostnim načrtom. Po končanju gradnje odstranitev vseh začasnih gradbiščnih objektov in čiščenje gradbene parcele. Upoštevati je potrebno tudi opozorilne table in gradbiščno tablo, skladno z zakonodajo s področja gradnje objektov.</t>
  </si>
  <si>
    <t>Elaborat organizacije gradbišča.</t>
  </si>
  <si>
    <t>Izvedbeni načrt nemotenega delovanja okoliških objektov.</t>
  </si>
  <si>
    <t>Odstranitev vseh gradbiščnih kontejnerjev, sanitarij, pomožnih prostorov, elektro in vodovodnega priključka, ter gradbiščne ograje po končanju vseh del.</t>
  </si>
  <si>
    <t>Čiščenje terena gradbišča po končanju vseh del, odstranjevanje odpadnega materiala, odpadkov, nalaganje na kamion in odvoz v stalno deponijo, skupaj s plačilom deponije.</t>
  </si>
  <si>
    <t>Izvedba elaborata začasnega prometnega režima. Pridobitev dovoljenj za začasno prometno ureditev s strani pristojnega organa in stroški morebitnih začasnih delnih zapor transportnih poti okrog kompleksa obstoječih objektov.</t>
  </si>
  <si>
    <t>Ustrezna zaščita - varovanje obstoječega drevja v času odstranitev del.</t>
  </si>
  <si>
    <t>KROVSKA DELA</t>
  </si>
  <si>
    <t>KLEPARSKA DELA</t>
  </si>
  <si>
    <t>VII./</t>
  </si>
  <si>
    <t>VIII./</t>
  </si>
  <si>
    <t>TLAKARSKA DELA</t>
  </si>
  <si>
    <t>Pri cenah na enoto upoštevati vse horizontalne in vertikalne transporte. Pred izdelavo ponudbe je priporočljiv predhodni ogled na mestu samem.</t>
  </si>
  <si>
    <t>Pred pričetkom odstranitvenih, demontažnih in rušitvenih del mora biti gradbišče zavarovano in ograjeno. Vse potrebne prestavitve inštalacij zaradi izvedbe fasade in strehe je potrebno izvajati skladno z navodili uporabnika in upravljalcev vodov, ki določita zahteve glede obratovanja sistemov, ki jih te inštalacije napajajo. Vsa rušitvena in ostala dela se lahko pričnejo šele po odklopu vseh inštalacijskih priključkov. (elektroinštalacije, vodovod, ogrevanje, prezračevanje). V času odstranitve (rušenje) opečne fasade in manjših rušitveni delih je potrebno zagotoviti močenje rušenih elementov. Med odstranitvijo strehe je potrebno zagotoviti nemoteno odvajanje meteorne vode, da ne pride do zamakanja v pritlične prostore. Izvesti je tudi zaščito na stropni površini pred pronicanjem meteornih voda skozi gradbene in inštalacijske odprtine, zračnike, dimnike in podobno v pritlične prostore. Izvedba zaščite s folijo, žlebovi in podobno. Izvedba zaščite se potrdi s strani nadzora.</t>
  </si>
  <si>
    <t>Poglavje odstranitvenih, demontažnih in rušitvenih del je razdeljeno na štiri sklope in sicer: del kleti in zunanji prostor ob delu kleti; pritlični prostori; streha; in dela na in ob fasadi.</t>
  </si>
  <si>
    <t>- DEL KLETI (K.1, K.2, K.3, K.4 IN K.5) IN ZUNANJI PROSTOR OB TEM DELU KLETI</t>
  </si>
  <si>
    <t>Odstranitev obstoječih finalnih tlakov v "PVC" izvedbi z ročnim transportom na gradbiščno deponijo.</t>
  </si>
  <si>
    <t>Odstranitev obstoječih finalnih tlakov - keramika (2.0 cm) z ročnim transportom na gradbiščno deponijo.</t>
  </si>
  <si>
    <t>Strojno - ročno rušenje stenske keramike (deb. 2.0 - 3.0 cm), z ročnim transportom na gradbiščno deponijo.</t>
  </si>
  <si>
    <t>Strojno - ročno rušenje talnega betona - estriha (deb. 2.0 cm),  z ročnim transportom na gradbiščno deponijo.</t>
  </si>
  <si>
    <t>Odstranitev toplotne izolacije - opečni zdrob 5.0 cm, z ročnim transportom na gradbiščno deponijo.</t>
  </si>
  <si>
    <t>Odstranitev horizontalne hidroizolacije, z ročnim transportom na gradbiščno deponijo.</t>
  </si>
  <si>
    <t>Demontaža obstoječih oken dim. 90/80 cm, z ročnim transportom na gradbiščno deponijo.</t>
  </si>
  <si>
    <t>Isto kot post. 1.11, le dim. 210/140 cm, z ročnim transportom na gradbiščno deponijo.</t>
  </si>
  <si>
    <t>Odstranitev okenskih polic ob odstranjenih oknih, z ročnim transportom na gradbiščno deponijo.</t>
  </si>
  <si>
    <t>Strojno rušenje obstoječih predelnih opečnih sten deb. 8.0 in 12.0 cm (opeka), z ročnim transportom ruševin na gradbiščno deponijo.</t>
  </si>
  <si>
    <t>Demontaža sanitarnih elementov, ročni transport na gradbiščno deponijo.</t>
  </si>
  <si>
    <t>Demontaža vseh strojnih instalacij in opreme, ki ne bo več v funkciji. Upoštevati gradbena dela pri demontaži. Dela so ocenjena, izvedejo se po navodilih in naročilu investitorja in nadzora po vpisih v gradbeni dnevnik.</t>
  </si>
  <si>
    <t>1.17</t>
  </si>
  <si>
    <t>Demontaža vseh elektro instalacij in opreme, ki ne bo več v funkciji - demontaža kablov, svetil, stikal, vtičnic, omaric, kabelskih kanalov (polic), ipd. Upoštevati gradbena dela pri demontaži. Dela so ocenjena, izvedejo se po navodilih in naročilu investitorja in nadzora po vpisih v gradbeni dnevnik.</t>
  </si>
  <si>
    <t>1.18</t>
  </si>
  <si>
    <t>Odstranitev zunanjih kovinskih stopnic, podest 0.90 x 0.90 m, stopniščne ploskve 0.30 x 0.90 = kos 10 in 0.30 x 0.90 = kos 4, nastopne lesene ploskve, pločevinasti podest,, odsstranitev kovinske ograje, dolžine 6.50 m. Priporočljiv je predhodni ogled stopnišča. Razrez na manjše kose in ročni transport na gradbiščno deponijo.</t>
  </si>
  <si>
    <t>1.19</t>
  </si>
  <si>
    <t>Izvedba utorov za strojne in elektro instalacije. Količina je ocenjena, dela se izvedejo po naročilu naročnika in nadzora po vpisih v gradbeni dnevnik. Izvedba vseh utorov po projektu in projektantskih detajlih. (pazljiva izvedba zaradi eventuelnih obstoječih inštalacij, upoštevati je potrebno vse transporte ruševin na gradbiščno deponijo.)</t>
  </si>
  <si>
    <t>Izvedba utorov za strojne inštalacije v tlakih - estrihih, dimenzije utorov po načrtu strojnih inštalacij.</t>
  </si>
  <si>
    <t>1.19b</t>
  </si>
  <si>
    <t>Izvedba utorov za strojne inštalacije v zidovih - dimenzije utorov po načrtu strojnih inštalacij.</t>
  </si>
  <si>
    <t>Izvedba utorov za elektro inštalacije v tlakih - estrihih, dimenzije utorov po načrtu elektro inštalacij.</t>
  </si>
  <si>
    <t>1.19c</t>
  </si>
  <si>
    <t>Izvedba utorov za elektro inštalacije v zidovih - dimenzije utorov po načrtu elektro inštalacij.</t>
  </si>
  <si>
    <t>1.20</t>
  </si>
  <si>
    <t>1.21</t>
  </si>
  <si>
    <t>Strojno rušenje obstoječih betonskih stopnic pod kovinskim stopniščem in ročni transport na gradbiščno deponijo. Priporočljiv je predhoden ogled obstoječih stopnic.</t>
  </si>
  <si>
    <t>1.22</t>
  </si>
  <si>
    <t>1.23</t>
  </si>
  <si>
    <t>1.24</t>
  </si>
  <si>
    <t>Porušitev in odstranitev obstoječih jaškov (peskolovcev), Ø40 cm (Ø60 cm), skupno z betonskimi pokrovi, ročni transport na gradbiščno deponijo. Odstranitev je potrebna zaradi izvedbe nove fasade.</t>
  </si>
  <si>
    <t>1.25</t>
  </si>
  <si>
    <t>Razna nepredvidena  ali dodatna dela, postavka je ocenjena. Obračun se izvede po dejanskih stroških, potrjenih v gradbenem dnevniku, izvedba po odobritvi nadzora.</t>
  </si>
  <si>
    <t>1.26</t>
  </si>
  <si>
    <t>Strojno in ročno nakladanje ruševin, demontiranih in odstranjenih elementov na kamion, odvoz v stalno deponijo, skupno s plačilom deponije.</t>
  </si>
  <si>
    <t>SKUPAJ:</t>
  </si>
  <si>
    <t>- PRITLIČNI PROSTORI</t>
  </si>
  <si>
    <t>1.27</t>
  </si>
  <si>
    <t>1.28</t>
  </si>
  <si>
    <t>1.29</t>
  </si>
  <si>
    <t>Strojno - ročno rušenje stenske keramike (deb. 2.0 - 3.0 cm), z ročnim transportom na gradbiščno deponijo. (prostori P.9, P.23, P.10, delno P.3, P.11, P.18, P.12)</t>
  </si>
  <si>
    <t>1.30</t>
  </si>
  <si>
    <t>Odstranitev obstoječih finalnih tlakov - keramit (2.0 - 2.5 cm), z ročnim transportom na gradbiščno deponijo.</t>
  </si>
  <si>
    <t>Odstranitev obstoječih finalnih tlakov - keramit (2.0 - 2.5 cm), z ročnim transportom na gradbiščno deponijo. (prostori P.3, P.11, P.13, P.14, P.20, P.22, P.24, P.26, P.27)</t>
  </si>
  <si>
    <t>1.31</t>
  </si>
  <si>
    <t>Odstranitev obstoječih finalnih tlakov - parket (2.5 cm), z ročnim transportom na gradbiščno deponijo. (prostori P.1, P.2)</t>
  </si>
  <si>
    <t>1.32</t>
  </si>
  <si>
    <t>Odstranitev obstoječih finalnih tlakov - guma, z ročnim transportom na gradbiščno deponijo.</t>
  </si>
  <si>
    <t>1.33</t>
  </si>
  <si>
    <t>Odstranitev obstoječih finalnih tlakov - umetna trava, z ročnim transportom na gradbiščno deponijo. (prostori P.28)</t>
  </si>
  <si>
    <t>1.34</t>
  </si>
  <si>
    <t>Strojno - ročno rušenje talnega betona - estriha (deb. 2.5 cm),  z ročnim transportom na gradbiščno deponijo. (T1, T2, T3, T4, T5, T6, T3*, T4*, T5*, T6*).</t>
  </si>
  <si>
    <t>1.35</t>
  </si>
  <si>
    <t>Odstranitev toplotne izolacije - opečni zdrob 4.5 cm, z ročnim transportom na gradbiščno deponijo. (T1, T2)</t>
  </si>
  <si>
    <t>1.36</t>
  </si>
  <si>
    <t>Isto kot post. 1.35, le opečni zdrob deb. 4.0 cm. (T3, T5)</t>
  </si>
  <si>
    <t>1.37</t>
  </si>
  <si>
    <t>Isto kot post. 1.35, le opečni zdrob deb. 5.0 cm. (T4)</t>
  </si>
  <si>
    <t>1.38</t>
  </si>
  <si>
    <t>Isto kot post. 1.35, le opečni zdrob deb. 3.0 cm. (T6)</t>
  </si>
  <si>
    <t>1.39</t>
  </si>
  <si>
    <t>Odstranitev kombi plošč pod cementnimi estrihi deb. 3.00 cm do 5.00 cm, z ročnim transportom na gradbiščno deponijo. (T3*, T4*, T5*, T6*)</t>
  </si>
  <si>
    <t>1.40</t>
  </si>
  <si>
    <t>1.41</t>
  </si>
  <si>
    <t>Čiščenje obstoječih betonskih talnih plošč po odstranitvi vseh zgornjih slojev (finalni tlaki, estrihi, toplotne in hidroizolacije).</t>
  </si>
  <si>
    <t>1.42</t>
  </si>
  <si>
    <t>Demontaža vseh strojnih instalacij in opreme, ki ne bo več v funkciji - demontaža cevi, grelnih teles. Upoštevati gradbena dela pri demontaži. Dela so ocenjena, izvedejo se po navodilih in naročilu investitorja in nadzora po vpisih v gradbeni dnevnik.</t>
  </si>
  <si>
    <t>1.43</t>
  </si>
  <si>
    <t>1.44</t>
  </si>
  <si>
    <t>1.44a</t>
  </si>
  <si>
    <t>1.44b</t>
  </si>
  <si>
    <t>1.44c</t>
  </si>
  <si>
    <t>1.44d</t>
  </si>
  <si>
    <t>1.45</t>
  </si>
  <si>
    <t xml:space="preserve">Izvedba raznih prebojev v zidovih in stropni plošči za prehod inštalacij, skupno z ročnim transportom ruševin na gradbiščno deponijo. Količina je ocenjena, izvedba prebojev po navodilih izvajalca in nadzora. Izvesti je potrebno požarno tesnenje stikov (EI60). </t>
  </si>
  <si>
    <t>Izvedba raznih prebojev v zidovih in stropni plošči za prehod inštalacij, skupno z ročnim transportom ruševin na gradbiščno deponijo. Količina je ocenjena, izvedba prebojev po navodilih izvajalca in nadzora. Izvesti je potrebno požarno tesnenje stikov (EI60). Velikosti prebojev po inštalacijskih načrtih (0.15-0.50 m2).</t>
  </si>
  <si>
    <t>1.46</t>
  </si>
  <si>
    <t>1.47</t>
  </si>
  <si>
    <t>Strojno rušenje obstoječih predelnih opečnih sten deb. 8.0 cm in 12.0 cm (opeka), ročni transport ruševin na gradbiščno deponijo.</t>
  </si>
  <si>
    <t>Demotnaža obstoječih odtočnih pločevinastih cevi skupno z ročnim transportom na gradbiščno deponijo.</t>
  </si>
  <si>
    <t>Demontaža vseh notranjih in zunanjih vrat, velikosti 2.00 - 4.00 m2, demontaža okvirja in krila, ročni transport na gradbiščno deponijo.</t>
  </si>
  <si>
    <t>Demontaža vratnih pripir po odstranitvi vrat, skupno z ročnim transportom na gradbiščno deponijo.</t>
  </si>
  <si>
    <t>1.50</t>
  </si>
  <si>
    <t>Demontaža notranjih in delno zunanjih sten v kombinaciji lesa (parapeti), toplotne izolacije, stekla, skupno z ročnim transportom na gradbiščno deponijo. (priporočljiv je predhoden ogled na mestu samem)</t>
  </si>
  <si>
    <t>1.52</t>
  </si>
  <si>
    <t>- ODSTRANITVENA DELA - STREHA</t>
  </si>
  <si>
    <t>1.53</t>
  </si>
  <si>
    <t>Demontaža ozemljitvenih trakov po strehi skupno s kontaktnimi sponkami in strešnimi nosilci in ponovno montažo po končanju krovskih del. (po dogovoru izvedba nove stelovodne naprave - zajeto v inštalacijskih delih).</t>
  </si>
  <si>
    <t>1.54</t>
  </si>
  <si>
    <t>Demontaža obstoječih zunanjih klima naprav, skladiščenje in ponovna montaža po končanju krovskih del - podaljšanje nosilne konstrukcije in morebitna prilagoditev oziroma podaljšanje pripadajočih inštalacij, polnitev s plinom in servis klima naprave - vzpostavitev v delujoče prvotno stanje.</t>
  </si>
  <si>
    <t>1.55</t>
  </si>
  <si>
    <t>Demontaža obstoječih pločevinastih obrob iz "cink" pločevine ob odtočnih betonskih žlebovih, razvite širine 75.00 cm, razrez na manjše kose, ročni transport na gradbiščno deponijo.</t>
  </si>
  <si>
    <t>1.56</t>
  </si>
  <si>
    <t>Demontaža obstoječih pločevinastih obrob iz "cink" pločevine v odtočnih betonskih žlebovih, razvite širine 60.00 cm, razrez na manjše kose, ročni transport na gradbiščno deponijo.</t>
  </si>
  <si>
    <t>1.57</t>
  </si>
  <si>
    <t>Odstranitev votle opeke (zračenje) dimenzije 15.0 x 6.5 cm, na dnu betonskih žlebov, ročni transport na gradbiščno deponijo.</t>
  </si>
  <si>
    <t>1.58</t>
  </si>
  <si>
    <t>Demontaža obstoječih pločevinastih obrob iz "cink" pločevine zaključnih betonskih vencih, razvite širine 70.00 cm, razrez na manjše kose, ročni transport na gradbiščno deponijo.</t>
  </si>
  <si>
    <t>1.59</t>
  </si>
  <si>
    <t>Demontaža obstoječih pločevinastih obrob iz "cink" pločevine ob svetlobnih odprtinah, razvite širine 87.00 cm, razrez na manjše kose, ročni transport na gradbiščno deponijo.</t>
  </si>
  <si>
    <t>1.60</t>
  </si>
  <si>
    <t>Demontaža vseh slojev obstoječe kritine z ročnim transportom na gradbiščno deponijo, kompletna sestava strešne kritine (sloji so navedeni od zgoraj navzdol) je sledeča:</t>
  </si>
  <si>
    <t>- cink pločevina</t>
  </si>
  <si>
    <t>- strešna lepenka</t>
  </si>
  <si>
    <t>- lesen opaž</t>
  </si>
  <si>
    <t>- letve</t>
  </si>
  <si>
    <t>- "ALU" folija</t>
  </si>
  <si>
    <t>- tervol "TP"</t>
  </si>
  <si>
    <t>V času odstranitvenih del je zagotoviti nemoten odtok meteornih voda.</t>
  </si>
  <si>
    <t>1.61</t>
  </si>
  <si>
    <t>Čiščenje stropne AB tlačne plošče po odstranitvi vseh zgornjih slojev.</t>
  </si>
  <si>
    <t>1.62</t>
  </si>
  <si>
    <t>Strojno in ročno nakladanje demontiranih elementov na kamion, odvoz v stalno deponijo, skupno s plačilom deponije.</t>
  </si>
  <si>
    <t>- FASADA - DELA NA IN OB FASADI</t>
  </si>
  <si>
    <t>1.63</t>
  </si>
  <si>
    <t>Demontaža inštalacijskih kablov po fasadi in ponovna montaža v negorljivih inštalacijskih ceveh v novem fasadnem ovoju (demontaža se izvaja ob prisotnosti pristojnih oseb, glede na vrsto inštalacije). V ceni je upoštevati tudi dobavo in montažo negorljivih inštalacijskih cevi - ocena.</t>
  </si>
  <si>
    <t>1.64</t>
  </si>
  <si>
    <t>Demontaža obstoječih zunanjih klima naprav, skladiščenje in ponovna montaža po končanju fasadnih del - podaljšanje nosilne konstrukcije in morebitna prilagoditev oziroma podaljšanje pripadajočih inštalacij, polnitev s plinom in servis klima naprave - vzpostavitev v delujoče prvotno stanje.</t>
  </si>
  <si>
    <t>1.65</t>
  </si>
  <si>
    <t>Demontaža ozemljitvenim trakov po fasadi skupno s kontaktnimi sponkami, zidnimi nosilci in mehansko zaščito in ponovno montažo po končanju fasadnih del. (po dogovoru izvedba nove strelovodne naprave - zajeto v inštalacijskih delih).</t>
  </si>
  <si>
    <t>1.66</t>
  </si>
  <si>
    <t>Demontaža svetilk na fasadi s predhodnim odklopom iz omrežja, ponovna montaža po končanju vseh del.</t>
  </si>
  <si>
    <t>1.67</t>
  </si>
  <si>
    <t>Demontaža obstoječih odtočnih pločevinastih cevi, z ročnim transportom na gradbiščno deponijo. V času odstranitve je zagotoviti nemoten odtok meteornih voda.</t>
  </si>
  <si>
    <t>1.68</t>
  </si>
  <si>
    <t>Demontaža zunanjih okenskih pločevinastih polic, različnih razvitih širin (15.0 - 25.0 cm), z vsemi pomožnimi deli in ročnim transportom na gradbiščno deponijo.</t>
  </si>
  <si>
    <t>1.69</t>
  </si>
  <si>
    <t>Strojno - ročno rušenje fasadne opeke "NF" opeka, širine 12.0 cm, z ročnim transportom na gradbiščno deponijo.</t>
  </si>
  <si>
    <t>1.70</t>
  </si>
  <si>
    <t>Odstranitev korka deb. 5.0 mm, vgrajenega med fasadno opeko in opečnim modularnim blokom, z ročnim transportom na gradbiščno deponijo.</t>
  </si>
  <si>
    <t>1.71</t>
  </si>
  <si>
    <t>Čiščenje vseh betonskih in opečnih površin na fasadi po odstranitvi fasadne opeke in pločevinastih polic.</t>
  </si>
  <si>
    <t>1.72</t>
  </si>
  <si>
    <t>Demontaža obstoječih litoželeznih odtočnih cevi in litoželeznih kolenov, ročni transport na gradbiščno deponijo.</t>
  </si>
  <si>
    <t>1.73</t>
  </si>
  <si>
    <t>Porušitev in odstranitev obstoječih peskolovcev - jaškov Ø50 cm, skupno z betonskimi pokrovi, ročni transport na gradbiščno deponijo.</t>
  </si>
  <si>
    <t>1.74</t>
  </si>
  <si>
    <t>Demontaža kovinske ograje - mreže (priporočljiv ogled na mestu samem) višine 2.30 m, razrez na manjše kose, ročni transport na gradbiščno deponijo. (ob oseh "0", "1" in "H")</t>
  </si>
  <si>
    <t>1.75</t>
  </si>
  <si>
    <t>1.76</t>
  </si>
  <si>
    <t>1.77</t>
  </si>
  <si>
    <t>I.</t>
  </si>
  <si>
    <t>ODSTRANITVENA, DEMONTAŽNA IN RUŠITVENA DELA - SKUPAJ:</t>
  </si>
  <si>
    <t>OPOMBA: Odstranitev otroške in ostale opreme je v domeni investitorja!</t>
  </si>
  <si>
    <t>DEL KLETI (K.1, K.2, K.3, K.4 IN K.5) IN ZUNANJI PROSTOR OB TEM DELU KLETI</t>
  </si>
  <si>
    <r>
      <t>Zidarsko popravilo površin zidov in stropov, s fino malto (kot. npr. "</t>
    </r>
    <r>
      <rPr>
        <b/>
        <sz val="11"/>
        <rFont val="Calibri"/>
        <family val="2"/>
        <charset val="238"/>
      </rPr>
      <t>ROFIX</t>
    </r>
    <r>
      <rPr>
        <sz val="11"/>
        <rFont val="Calibri"/>
        <family val="2"/>
        <charset val="238"/>
      </rPr>
      <t>" gradbeni sistemi), - ocena.</t>
    </r>
  </si>
  <si>
    <r>
      <t>Zidarsko popravilo površin zidov na mestu odstranitve predelnih sten zidov s fino malto (kot. npr. "</t>
    </r>
    <r>
      <rPr>
        <b/>
        <sz val="11"/>
        <rFont val="Calibri"/>
        <family val="2"/>
        <charset val="238"/>
      </rPr>
      <t>ROFIX</t>
    </r>
    <r>
      <rPr>
        <sz val="11"/>
        <rFont val="Calibri"/>
        <family val="2"/>
        <charset val="238"/>
      </rPr>
      <t>" gradbeni sistemi), - širina popravila je 30,0 cm.</t>
    </r>
  </si>
  <si>
    <r>
      <t>Zidarsko popravilo površin stropov in tal na mestu odstranitve predelnih sten s fino malto (kot. npr. "</t>
    </r>
    <r>
      <rPr>
        <b/>
        <sz val="11"/>
        <rFont val="Calibri"/>
        <family val="2"/>
        <charset val="238"/>
      </rPr>
      <t>ROFIX</t>
    </r>
    <r>
      <rPr>
        <sz val="11"/>
        <rFont val="Calibri"/>
        <family val="2"/>
        <charset val="238"/>
      </rPr>
      <t>" gradbeni sistemi), - širina popravila je 30,0 cm.</t>
    </r>
  </si>
  <si>
    <t>Dobava in polaganje "PVC" folije pri vseh toplotnih izolacijah.</t>
  </si>
  <si>
    <t>TLAKI</t>
  </si>
  <si>
    <t>T0N</t>
  </si>
  <si>
    <t>T0N: Tla v kleti igralnica talno gretje</t>
  </si>
  <si>
    <t>- pvc - 2.0 cm - v obrtniških delih</t>
  </si>
  <si>
    <t>- cementni estrih - 6.0 cm</t>
  </si>
  <si>
    <t>- hidroizolacija - 1.0 cm</t>
  </si>
  <si>
    <t>- utrjeno tamponsko nasutje - 30.0 cm</t>
  </si>
  <si>
    <t>T1N</t>
  </si>
  <si>
    <t>T1N: Tla v kleti sanitarije brez talnega gretja</t>
  </si>
  <si>
    <t>- keramika - 2.0 cm - v obrtniških delih</t>
  </si>
  <si>
    <t>Z5N: zunanja stena stopnišče</t>
  </si>
  <si>
    <t>- OSB konstrukcijska plošča 1.5 cm</t>
  </si>
  <si>
    <t>- parna ovira</t>
  </si>
  <si>
    <t>- notranji omet - 2 cm</t>
  </si>
  <si>
    <t>FASADE IN TLAK - STOPNIŠČE IZ KLETI V PRITLIČJE</t>
  </si>
  <si>
    <t>Z5N*: zunanja stena stopnišče - fasadni podstavek</t>
  </si>
  <si>
    <t>- PVC - 2 cm - v obrtniških delih</t>
  </si>
  <si>
    <t>- hidroizolacija</t>
  </si>
  <si>
    <t>Krpanje utorov za strojne inštalacije v tlakih - estrihih z redkim betonom C25/30 Dmax4, dela se izvedejo po končanju strojno inštalacijskih del.</t>
  </si>
  <si>
    <t>Krpanje utorov za strojne inštalacije v obstoječih zidovih s fino malto (kot npr. "ROFIX" gradbeni sistemi), dela se izvedejo po končanju strojno inštalacijskih del.</t>
  </si>
  <si>
    <t>Krpanje utorov za elektro inštalacije v tlakih - estrihih z redkim betonom C25/30 Dmax4, dela se izvedejo po končanju elektro inštalacijskih del.</t>
  </si>
  <si>
    <t>Krpanje utorov za elektro inštalacije v obstoječih zidovih s fino malto (kot npr. "ROFIX" gradbeni sistemi), dela se izvedejo po končanju elektro inštalacijskih del.</t>
  </si>
  <si>
    <t>FASADA</t>
  </si>
  <si>
    <t>OPOMBA: V ceni je potrebno upoštevati vgradnjo vseh fasadnih elementov skladno s tehnično smernico "GIZ PFSTI" (TS PFSTI 01). Upoštevati izvedbo fasade skladno s tehnično smernico "GIZ PFSTI" (TS PFSTI), ter navodila in smernice fasadnega sistema.</t>
  </si>
  <si>
    <t>Z1**N</t>
  </si>
  <si>
    <t>Z1**N: zunanji zid klet</t>
  </si>
  <si>
    <t>- zunanji fasadni sloj - silikonski omet - 2.0 cm</t>
  </si>
  <si>
    <t xml:space="preserve">- osnovni premaz </t>
  </si>
  <si>
    <t>- lepilna malta</t>
  </si>
  <si>
    <t>- steklena mrežica</t>
  </si>
  <si>
    <t>- osnovni premaz</t>
  </si>
  <si>
    <t>- obstoječa nosilna konstrukcija - opečni modularni blok 30 - 30 cm</t>
  </si>
  <si>
    <t>(izvedba kontaktne fasade skladno z zahtevami ETICS)</t>
  </si>
  <si>
    <t>2.18</t>
  </si>
  <si>
    <t>2.19</t>
  </si>
  <si>
    <t>Z1*N</t>
  </si>
  <si>
    <t>Z1*N: zunanji zid vkopano</t>
  </si>
  <si>
    <t>Ročni izkop in zasip ob vkopanem delu fasade.</t>
  </si>
  <si>
    <t>2.20</t>
  </si>
  <si>
    <t>Z2N</t>
  </si>
  <si>
    <t>Z2N: zunanji zid na območju ab stebrov</t>
  </si>
  <si>
    <t>- zaključni fasadni sloj - silikonski omet - 2.0 cm</t>
  </si>
  <si>
    <t>- obstoječa nosilna konstrukcija - armirani beton - 30 cm</t>
  </si>
  <si>
    <t>2.21</t>
  </si>
  <si>
    <t>Dobava materiala in zidanje zidov z opečnim poroznim modularnim blokom (kot npr. "Wienerberger Porotherm) v deb. 25.0 cm, z vsemi pomožnimi deli in prenosi. Upoštevane so vse zazidave v deb. 30.0 cm.</t>
  </si>
  <si>
    <t>2.22</t>
  </si>
  <si>
    <t>Izdelava enoslojnih stenskih ometov z vsemi pomožnimi deli in prenosi.</t>
  </si>
  <si>
    <t>2.23</t>
  </si>
  <si>
    <t>Zidarska pomoč pri vgradnji vratnih okvirjev.</t>
  </si>
  <si>
    <t>2.24</t>
  </si>
  <si>
    <t>2.25</t>
  </si>
  <si>
    <t>2.26</t>
  </si>
  <si>
    <t>Dobava materiala in izdelava lahkih premičnih odrov višine 1.50 m, z vsemi pomožnimi deli in prenosi, kot pomoč pri izvedbi "GOI" del.</t>
  </si>
  <si>
    <t>2.27</t>
  </si>
  <si>
    <t>Dobava in vgradnja gasilnih aparatov (po požarnem elaboratu).</t>
  </si>
  <si>
    <t>2.28</t>
  </si>
  <si>
    <t>Vgradnja (eventuelnih) inštalacijskih omaric, velikosti do 0.50 m2.</t>
  </si>
  <si>
    <t>2.29</t>
  </si>
  <si>
    <t>Vgrajevanje talnih sifonov, dimenzije 20.0/20.0 cm. (dobava sifonov je upoštevana pri strojnih inštalacijah).</t>
  </si>
  <si>
    <t>2.30</t>
  </si>
  <si>
    <t>Grobo čiščenje talnih površin med gradnjo. (upoštevana enkratna površina).</t>
  </si>
  <si>
    <t>2.31</t>
  </si>
  <si>
    <t>Finalno čiščenje talnih in stenskih površin po končanju vseh del (tlaki, okna, vrata, stene, sanitarni elementi).</t>
  </si>
  <si>
    <t>2.32</t>
  </si>
  <si>
    <t>PRITLIČNI PROSTORI</t>
  </si>
  <si>
    <t>2.33</t>
  </si>
  <si>
    <t>2.34</t>
  </si>
  <si>
    <t>2.35</t>
  </si>
  <si>
    <t>2.36</t>
  </si>
  <si>
    <t>2.37</t>
  </si>
  <si>
    <t>2.38</t>
  </si>
  <si>
    <t>Postavitev in montaža vratnih okvirjev, velikosti 2.0 - 3.0 m2, skupaj z vsemi pomožnimi deli in prenosi.</t>
  </si>
  <si>
    <t>2.39</t>
  </si>
  <si>
    <t>2.40</t>
  </si>
  <si>
    <t>2.41</t>
  </si>
  <si>
    <t>2.42</t>
  </si>
  <si>
    <t xml:space="preserve">- pvc/keramika - 2.0 cm </t>
  </si>
  <si>
    <t>- cementni estrih - 7.0 cm</t>
  </si>
  <si>
    <t>- obstoječa betonska plošča - 12.0 cm</t>
  </si>
  <si>
    <t>- nasutje</t>
  </si>
  <si>
    <t>** Opomba: Na območju kleti ni potrebna izvedba hidroizolacije!</t>
  </si>
  <si>
    <t>2.43</t>
  </si>
  <si>
    <t>T2N</t>
  </si>
  <si>
    <t>T2N: Tla pritličje igralnice talno gretje</t>
  </si>
  <si>
    <t xml:space="preserve">- pvc - 2.0 cm </t>
  </si>
  <si>
    <t>2.48</t>
  </si>
  <si>
    <t>2.44</t>
  </si>
  <si>
    <t>2.45</t>
  </si>
  <si>
    <t>2.46</t>
  </si>
  <si>
    <t>2.47</t>
  </si>
  <si>
    <t>2.49</t>
  </si>
  <si>
    <t>2.50</t>
  </si>
  <si>
    <t>2.51</t>
  </si>
  <si>
    <t>2.52</t>
  </si>
  <si>
    <t>Z1N - na mestu odstranitve opečne fasade</t>
  </si>
  <si>
    <t>Z1N: zunanji zid pritličje</t>
  </si>
  <si>
    <t>- hidrofobna in elastična fuga kot npr. Baumit Ceramic S/F</t>
  </si>
  <si>
    <t>- lepilna malta za lepljenje dekorativne obloge kot npr Baumit CeramicFix</t>
  </si>
  <si>
    <t>- lepilo in armirni sloj kot npr. Baumit ProContact</t>
  </si>
  <si>
    <t>- armirna mrežica višje trdnosti kot npr. Baumir CeramicTex</t>
  </si>
  <si>
    <t>2.53</t>
  </si>
  <si>
    <t>2.54</t>
  </si>
  <si>
    <t>2.55</t>
  </si>
  <si>
    <t>2.55a</t>
  </si>
  <si>
    <t>2.56</t>
  </si>
  <si>
    <t>2.57</t>
  </si>
  <si>
    <t>Z4N</t>
  </si>
  <si>
    <t>Z4N: parapet - prezračevana fasada</t>
  </si>
  <si>
    <t>- OSB plošča</t>
  </si>
  <si>
    <t>- mk plošča</t>
  </si>
  <si>
    <t>2.58</t>
  </si>
  <si>
    <t>Z4*N</t>
  </si>
  <si>
    <t>Z4*N: parapet zidani - prezračevana fasada</t>
  </si>
  <si>
    <t>- sekundarna kritina paroprepustna - folija</t>
  </si>
  <si>
    <t>- obstoječa nosilna kontrukcija - 30 cm</t>
  </si>
  <si>
    <t>2.59</t>
  </si>
  <si>
    <t>2.60</t>
  </si>
  <si>
    <t>2.61</t>
  </si>
  <si>
    <t>2.62</t>
  </si>
  <si>
    <t>2.63</t>
  </si>
  <si>
    <t>2.64</t>
  </si>
  <si>
    <t>2.65</t>
  </si>
  <si>
    <t>2.66</t>
  </si>
  <si>
    <t>2.67</t>
  </si>
  <si>
    <t>2.68</t>
  </si>
  <si>
    <t>2.69</t>
  </si>
  <si>
    <t>II.</t>
  </si>
  <si>
    <t>ZIDARSKA DELA - SKUPAJ:</t>
  </si>
  <si>
    <t>V sklopu III./Kanalizacija je upoštevana odstranitev obstoječe fekalne in delno meteorne kanalizacije skupno z vsemi jaški ter izvedba nove kanalizacije.</t>
  </si>
  <si>
    <t>Demontaža obstoječe kanalizacije, odvoz na gradbiščno deponijo.</t>
  </si>
  <si>
    <t>Odstranitev betonskih jaškov Ø 50 cm, globina 1.00 - 2.00 m, odvoz na gradbiščno deponijo.</t>
  </si>
  <si>
    <t>Grobo zrnati nosilni asfaltni sloj - AC22 BASE B70/100 - 7cm debeline.</t>
  </si>
  <si>
    <t>Obrabna asfaltna plast - AC 11 SURF B 70/100 - 4 cm debeline.</t>
  </si>
  <si>
    <t>Strojno in ročno nakladanje ruševin, izkopanega materiala na kamion, odvoz v stalno deponijo, skupno s plačilom deponije.</t>
  </si>
  <si>
    <t>3.07</t>
  </si>
  <si>
    <t>Rezanje pasu bet.talne plošče, rušenje, odvoz na gradbiščno deponijo.</t>
  </si>
  <si>
    <t>3.08</t>
  </si>
  <si>
    <t>Zaris trase rušenja (od jaška do jaška) v notranjosti objekta.</t>
  </si>
  <si>
    <t>3.09</t>
  </si>
  <si>
    <t>3.10</t>
  </si>
  <si>
    <t>Ročno planiranje dna jarkov s točnostjo ± 5 cm.</t>
  </si>
  <si>
    <t>3.11</t>
  </si>
  <si>
    <t>Delno obbetoniranje kanalizacijskih cevi (količina betona 0.05 m3/m1).</t>
  </si>
  <si>
    <t>3.12</t>
  </si>
  <si>
    <t>Dobava in polaganje "PVV" cevi, (kot npr. "PVC UK SN4) z zastičenjem stikov.</t>
  </si>
  <si>
    <t>3.13</t>
  </si>
  <si>
    <t>a./</t>
  </si>
  <si>
    <t>b./</t>
  </si>
  <si>
    <t>3.14</t>
  </si>
  <si>
    <t>Izdelava posteljice iz peska 0-4 mm, v debelini 10 cm, pred polaganjem kanalizacijskih cevi.</t>
  </si>
  <si>
    <t>3.15</t>
  </si>
  <si>
    <t>Obsip kanalizacijskih cevi iz peska 0-4 mm, v višini 20 cm nad cevjo.</t>
  </si>
  <si>
    <t>3.16</t>
  </si>
  <si>
    <t>Zasip kanalizacijskih cevi z gramoznim materialom.</t>
  </si>
  <si>
    <t>3.17</t>
  </si>
  <si>
    <t>Čiščenje terena po končanju kanalizacijskih del.</t>
  </si>
  <si>
    <t>3.18</t>
  </si>
  <si>
    <t>Odvoz odvečnega materiala od izkopa III.-IV.kat. v stalno deponijo, kompletno z nakaldanjem na kamion in upoštevanjem plačila deponije.</t>
  </si>
  <si>
    <t>Pri cenah na enoto je potrebno upoštevati vse horizontalne in vertikalne transporte. Pred izdelavo ponudbe je priporočljiv ogled na mestu samem.</t>
  </si>
  <si>
    <t>S1N: Streha</t>
  </si>
  <si>
    <t>- vzdolžne letve (zračni sloj) - 6 cm</t>
  </si>
  <si>
    <t>- paropropustna vodoodbojna folija Knauf Insulation Homeseal LDS 0.04 Fix Plus + sistemski lepilni trakovi KI Homeseal LDS</t>
  </si>
  <si>
    <t xml:space="preserve">- lesena podkonstrukcija vgrajena med t.i. </t>
  </si>
  <si>
    <t>- parna zapora kot npr. KNAUF Insulation Homeseal LDS 5+ sistemski lepilni trakovi KI Homesseal LDS</t>
  </si>
  <si>
    <t>- obstoječa tlačna plošča - 5.0 cm</t>
  </si>
  <si>
    <t>- obstoječi super strop - 30.0 cm</t>
  </si>
  <si>
    <t>- notranji omet - 2.0 cm</t>
  </si>
  <si>
    <t>Izvedba ravne strehe nad stopniščem iz kleti v pritličje, po projektantskem detajlu.</t>
  </si>
  <si>
    <t>S2: Sestav ravne strehe - stopnišče</t>
  </si>
  <si>
    <t>- nasutje iz pranega prodca - 4 cm</t>
  </si>
  <si>
    <t>- parna zapora</t>
  </si>
  <si>
    <t>KROVSKA DELA - SKUPAJ:</t>
  </si>
  <si>
    <t>Dobava in montaža odtočnih cevi iz pocinkane pločevine deb. 1.00 mm, kvadratni profil 15.0 x 15.0 cm, skupaj s pritrdilnimi objemkami, ter vsemi pomožnimi deli in prenosi.</t>
  </si>
  <si>
    <t>Dobava in montaža vodnih zbiralnikov - kotličkov iz pocinkane pločevine deb. 1.00 mm, z vsemi pomožnimi deli in prenosi.</t>
  </si>
  <si>
    <t>Dobava in montaža odtočnih litoželeznih cevi, profila Ø160 mm, višine do 2.00 m, z vsemi pomožnimi deli in prenosi.</t>
  </si>
  <si>
    <t>Dobava in montaža litoželeznih kolenov, profila Ø160 mm, za priključev v peskolovce, z vsemi pomožnimi deli in prenosi.</t>
  </si>
  <si>
    <t>Izdelava in montaža raznih obrob iz pocinkane pločevine deb. 1.00 mm, razvigte širine 40.0 cm do 60.0 cm, z vsemi pomožnimi deli in prenosi - ocena.</t>
  </si>
  <si>
    <t>KLEPARSKA DELA - SKUPAJ:</t>
  </si>
  <si>
    <t>Dobava materiala, izdelava in dobava vratnih pripir pri novo montiranih vratih iz ALU kotnika dim. 30/30/3 mm (vgradnja pripir je zajeta pri zidarskih delih).</t>
  </si>
  <si>
    <t>Dobava materiala, izdelava in dobava ALU profilov dim. 30/3 mm na mestih spremembe tlaka (vgradnja profilov je zajeta pri zidarskih delih).</t>
  </si>
  <si>
    <t>a./ dimenzije 1.00 x 0.70 m (notranji)</t>
  </si>
  <si>
    <t>b./ dimenzije 1.20 x 0.80 m (zunanji)</t>
  </si>
  <si>
    <t>3.05</t>
  </si>
  <si>
    <t>OKNA, VRATA, ZASTEKLITVE</t>
  </si>
  <si>
    <t>Trbovlje, marec 2026</t>
  </si>
  <si>
    <t>MONTAŽNA DELA - STENE</t>
  </si>
  <si>
    <t>STENE IZ MAVČNO - KARTONSKIH PLOŠČ</t>
  </si>
  <si>
    <t xml:space="preserve">Dobava materiala in montaža lahkIh suhomontažnih predelnih sten z obojestransko oblogo iz dvojnih mavčno kartonskih plošč 2x12.5 mm, izvedeni na kovnski podkonstrukciji iz tipskih pocinkanih profilov (kot npr. Sistem "KNAUF"), ki so pritrjeni v stropno armirano betonsko ploščo in talno armirano betonsko ploščo. Stene z vloženo toplotno in zvočno izolacijo (mineralna volna - minimalne debeline 10.5 cm), ter bandažiranje in kitanje stikov kot priprava za slikopleskarska dela. Vse montažne predelne stene morajo biti izdelane v skladu z veljavnimi standardi in tehničnimi predpisi (SIST EN 520, SIST EN 14195, SIST EN 1396, SIST EN 13963). Upoštevati tudi SIST EN 13501 - požarna klasifikacija gradbenih proizvodov in elementov stavb. Vse stike med betonom in montažnimi stenami je potrebno bandažirati. Vse stene se dvakrat kitajo in brusijo, ter dvakrat slikajo s pralnimi barvami. </t>
  </si>
  <si>
    <t>Upoštevane so posebne mavčno - kartonske plošče, debeline 12.5 mm s povečanimi zahtevami po protihrupni in požarni zaščiti - trde plošče kot npr. DIAMANT (oznaka DIAMANT plošč - GKFI-DFH2IR)</t>
  </si>
  <si>
    <t>Stene debeline 15.0 cm (zvočna izolacija 10.5 cm) - pritličje</t>
  </si>
  <si>
    <t>c./</t>
  </si>
  <si>
    <t>Isto kot post. a./, le vlagoodporne plošče - sanitarni prostori (pritličje, klet)</t>
  </si>
  <si>
    <t>Stene debeline 30.0 cm - pritličje</t>
  </si>
  <si>
    <t>Dobava in montaža ojačitev v predelnih stenah za pritrditev sanitarnih in ostalih elementov (WC-ji, umivalniki, viseče omarice, ipd.)</t>
  </si>
  <si>
    <t>Izdelava, dobava in montaža pregradnih sten v sanitarnih prostorih iz kompaktnih plošč debelina 15.00 mm (kot npr. FUNDERMAX stene), skupno z dobavo in montažo vrat v stene iz istega materiala. Plošče so opremljene s tipskim nerjavečim okovjem, veznim materialom in sanitarno steno. Panel višine 120.00 cm se od tal dvigne za 15.00 cm, s kovinskimi nosilčki profil Ø10.00 mm (kot npr. INOX), podnožje profil Ø50.00 mm, ki se pritrjuje v tla.</t>
  </si>
  <si>
    <t>Vrata so opremljena s tečaji, obojestransko kljuko ter zapahom z notranje strani in možnostjo odpiranja od zunaj. Na zgornji strani se panel vpne v kovinska držala 10.00/5.00 cm (kot npr. INOX), ki so pritrjena na nosilno cev profil 30.00 mm (kot npr. INOX) - 3x po višini, ki se pritrjujejo v steno. Pred pričetkom del je preveriti dimenzije na mestu samem. Vse stene je potrebno izdelati po projektantski shemi.</t>
  </si>
  <si>
    <t>Stena s površino 7.65 m2 in vgrajenimi tremi (3) vrati - klet, pritličje.</t>
  </si>
  <si>
    <t>MONTAŽNA DELA - STENE - SKUPAJ:</t>
  </si>
  <si>
    <t>VI.</t>
  </si>
  <si>
    <t>Dobava in polaganje protidrsne talne keramike, ploščice so dimenzije 60/60 cm ali več, debelina 1 cm, A kvalitete, položene v lepilno malto, fuge se zalijejo z vodonepropustno barvno fugirno maso. Protidrsnost R 10, stopnja trdote K9.</t>
  </si>
  <si>
    <t>Tip in barva keramike po izbiri naročnika in projektanta</t>
  </si>
  <si>
    <t>6.01</t>
  </si>
  <si>
    <t>6.02</t>
  </si>
  <si>
    <t xml:space="preserve">Dobava in polaganje stenske keramike s protiprašnimi zaključki robov, ploščice so dimenzije 60/30 cm ali več, A kvalitete, lepljene z ustreznim lepilom za keramiko, fugiranje s prvovrstno fugirno maso. Višina keramike je do višine vratnih okvirjev (2.20) ali do višine stropa (upoštevati tudi vse kovinske vogalnike, kjer so potrebni). Fuge med ploščicami morajo biti široke minimalno 5 mm in impregnirane s premazom, ki preprečuje prehod vlage in zadrževanje, ter razvoj mikroorganizmov. TIP in barvo keramike po izbiri projektanta in naročnika. </t>
  </si>
  <si>
    <t>6.03</t>
  </si>
  <si>
    <t>Dobava in polaganje nizkostenske obrobe iz keramike, višine 10 cm. (fuge se zalijejo z vodonepropustno barvno fugirno maso). Izbrani artikli istega proizvajalca kot talna in stenska keramika.  Tip in barva keramike po izbiri naročnika in projektanta.</t>
  </si>
  <si>
    <t>6.04</t>
  </si>
  <si>
    <t>Dobava in polaganje talne zaključne keramične zaokrožnice višine 10 cm, lepljenje z ustreznim lepilom (fuge se zalijejo z vodonepropustno barvno fugirno maso). Izbrani artikli istega proizvajalca kot talna in stenska keramika. Tip in barva keramike po izbiri naročnika in projektanta.</t>
  </si>
  <si>
    <t>Pri cenah za enoto je potrebno upoštevati horizontalni in vertikalni transport. Pred izdelavo ponudbe je priporočljiv ogled na mestu samem.</t>
  </si>
  <si>
    <t>Dobava in montaža PVC talne obloge.</t>
  </si>
  <si>
    <t>Postavka zajema:</t>
  </si>
  <si>
    <t>TLAKARSKA DELA SKUPAJ:</t>
  </si>
  <si>
    <t>7.01</t>
  </si>
  <si>
    <t xml:space="preserve">Oplesk zidov in stropov s pralno obstojno barvo - polmat s prehodnim čiščenjem podlage, z vsemi pomožnimi deli, preddeli in prenosi, barva po izbiri projektanta. Izbor finalnega opleska skladen s SIST EN ISO 11998:2006 in SIST EN ISO 12137-1 in 2:2006. Faze pleskanja so sledeče: 
 - 1x akrilna impregnacija (kot npr. SPECTRA - HELIOS) 1x globinska impregmacija- 2x notranji kit - po potrebi (SPECTRA - HELIOS)
 - 2-3x končni polmat premaz (kot npr. SPECTRA LATEX)
Finalne obdelave zidov in sten bodo omogočale redno, temeljito čiščenje in razkuževanje.
Tehnični podatki:
 - SESTAVA - akrilna kopolimerna disperzija, pigment, polnila in posebni dodatki
 - SIJAJ - EN 13300 - polmat
 - GOSTOTA - 1,26 + 0,02 kg/l
 - PRALNOST - EN 13300, razred 1-2 (DIN 53778-S)
 - REDČENJE - z vodo, 1.sloj: do 20%, 2.sloj: do 10% </t>
  </si>
  <si>
    <t>8.01</t>
  </si>
  <si>
    <t>8.02</t>
  </si>
  <si>
    <t>8.03</t>
  </si>
  <si>
    <r>
      <t xml:space="preserve">Izdelava kompletne "PID" dokumentacije za objekt: </t>
    </r>
    <r>
      <rPr>
        <b/>
        <sz val="11"/>
        <rFont val="Calibri"/>
        <family val="2"/>
      </rPr>
      <t>"Obnova vrtca Trbovlje - enota Ciciban"</t>
    </r>
    <r>
      <rPr>
        <sz val="11"/>
        <rFont val="Calibri"/>
        <family val="2"/>
        <charset val="238"/>
      </rPr>
      <t xml:space="preserve"> - projekt izvedenih del</t>
    </r>
  </si>
  <si>
    <r>
      <t xml:space="preserve">Izvajanje projektantskega nadzora v času izvajanja gradnje objekta </t>
    </r>
    <r>
      <rPr>
        <b/>
        <sz val="11"/>
        <rFont val="Calibri"/>
        <family val="2"/>
      </rPr>
      <t>"Obnova vrtca Trbovlje - enota Ciciban"</t>
    </r>
    <r>
      <rPr>
        <sz val="11"/>
        <rFont val="Calibri"/>
        <family val="2"/>
        <charset val="238"/>
      </rPr>
      <t>.</t>
    </r>
  </si>
  <si>
    <t>Demontaža strešnih plošč (širine 2,40 m) dolžine 16.00 m1 (priporočljiv ogled na mestu samem), razrez na manjše kose, ročni transport na gradbiščno deponijo. (ob oseh "0", "1", in "H")</t>
  </si>
  <si>
    <t>Dobava, montaža, demontaža in amortizacija fasadnih cevnih odrov, z vso potrebno zaščito z zaščitno zaveso, skupno z vsemi dostopi in varovanji. Oder služi za izvedbo vseh gradbenih, obrtniških in inštalacijskih del na fasadi. Upoštevati je potrebno tudi vsa potrebna sidranja in odstranjevanje sider po končanih delih. Višina odra je 4.00-7.00 m.</t>
  </si>
  <si>
    <t>V tem sklopu so zajeta vsa okna, vrata in zasteklitve v "ALU" izvedbi (okvirji), lesena polnila in zasteklitve - varnostno kaljeno, lepljeno steklo. Uporaba tehnično sistemske rešitve opisane v nadaljevanju po posameznih postavkah. Proizvod mora biti izdelan po navodilih proizvajalca za vse vgrajene elemente, skladno s sistemskimi priročniki in skladno z veljavnimi harmoniziranimi standardi. Vsi izdelki po projektantskih shemah. Upoštevati je vse potrebne zaporne, tesnilne in zaključne elemente. Barva po izbiri projektanta. Pred izvedbo je potrebno vzeti izmere na mestu samem.</t>
  </si>
  <si>
    <t>4.03</t>
  </si>
  <si>
    <t>4.04</t>
  </si>
  <si>
    <t>4.05</t>
  </si>
  <si>
    <t>4.06</t>
  </si>
  <si>
    <t>4.07</t>
  </si>
  <si>
    <t>4.08</t>
  </si>
  <si>
    <t>4.09</t>
  </si>
  <si>
    <t>4.10</t>
  </si>
  <si>
    <t>4.11</t>
  </si>
  <si>
    <t>4.15</t>
  </si>
  <si>
    <t>4.16</t>
  </si>
  <si>
    <t>4.17</t>
  </si>
  <si>
    <t>4.18</t>
  </si>
  <si>
    <t>4.20</t>
  </si>
  <si>
    <t>4.21</t>
  </si>
  <si>
    <t>4.22</t>
  </si>
  <si>
    <t>4.23</t>
  </si>
  <si>
    <t>4.24</t>
  </si>
  <si>
    <t>4.26</t>
  </si>
  <si>
    <t>OKNA, VRATA, ZASTEKLITVE - SKUPAJ:</t>
  </si>
  <si>
    <t>Odstranitev obstoječih finalnih tlakov - keramika (2.0 cm - 3.0 cm) z ročnim transportom na gradbiščno deponijo. (prostori P.9, P.10, P.11, P.12, P.17, P.18, P.19)</t>
  </si>
  <si>
    <t>V tem sklopu so zajeta sledeča gradbena dela: zidarska popravila pri demontažah in montažah vrat, predelnih sten, montaža vratnih okvirjev, krpanja utorov za instalacije, razne zidarske obdelave, izvedba novih tlakov, zidarski odri, groba čiščenja med gradnjo, hidroizolacije, toplotne izolacije, izvedba nove fasade in manjša zidarska dela. Zidanje opečnih zidov, izvedba novega stopnišča iz kleti v pritličje. Vsa zidarska dela so navedena za kletne prostore in zunanjost, pritlične prostore in manjša dela na fasadi.</t>
  </si>
  <si>
    <t>Pregradne stene v sanitarnih prostorih med WC kabinami</t>
  </si>
  <si>
    <r>
      <t>Dobava in vgrajevanje dilatacijskega traku deb. 1.0 cm in širine 10.0 cm (odrez na višino estriha) kot dilatacija med estrihom in zidom (kot npr. "</t>
    </r>
    <r>
      <rPr>
        <b/>
        <sz val="11"/>
        <rFont val="Calibri"/>
        <family val="2"/>
        <charset val="238"/>
      </rPr>
      <t>Stiropor</t>
    </r>
    <r>
      <rPr>
        <sz val="11"/>
        <rFont val="Calibri"/>
        <family val="2"/>
        <charset val="238"/>
      </rPr>
      <t>" trak).</t>
    </r>
  </si>
  <si>
    <r>
      <t>Vgrajevanje vratnih pripir iz "</t>
    </r>
    <r>
      <rPr>
        <b/>
        <sz val="11"/>
        <rFont val="Calibri"/>
        <family val="2"/>
        <charset val="238"/>
      </rPr>
      <t>ALU</t>
    </r>
    <r>
      <rPr>
        <sz val="11"/>
        <rFont val="Calibri"/>
        <family val="2"/>
        <charset val="238"/>
      </rPr>
      <t>" kotnika dim. 30/30/3 mm.</t>
    </r>
  </si>
  <si>
    <r>
      <t>Popravilo spodnjega betona - talne plošče, s fino malto (kot npr. "</t>
    </r>
    <r>
      <rPr>
        <b/>
        <sz val="11"/>
        <rFont val="Calibri"/>
        <family val="2"/>
        <charset val="238"/>
      </rPr>
      <t>ROFIX</t>
    </r>
    <r>
      <rPr>
        <sz val="11"/>
        <rFont val="Calibri"/>
        <family val="2"/>
        <charset val="238"/>
      </rPr>
      <t xml:space="preserve">" gradbeni sistemi). </t>
    </r>
    <r>
      <rPr>
        <b/>
        <sz val="11"/>
        <rFont val="Calibri"/>
        <family val="2"/>
        <charset val="238"/>
      </rPr>
      <t>Ocena popravila 20% površine.</t>
    </r>
  </si>
  <si>
    <r>
      <t>Zidarsko popravilo površin zidov in stropov, s fino malto (kot npr. "</t>
    </r>
    <r>
      <rPr>
        <b/>
        <sz val="11"/>
        <rFont val="Calibri"/>
        <family val="2"/>
        <charset val="238"/>
      </rPr>
      <t>ROFIX</t>
    </r>
    <r>
      <rPr>
        <sz val="11"/>
        <rFont val="Calibri"/>
        <family val="2"/>
        <charset val="238"/>
      </rPr>
      <t>" gradbeni sistemi). - ocena.</t>
    </r>
  </si>
  <si>
    <r>
      <t>Zidarsko popravilo površin zidov na mestu odstranitve predelnih sten, s fino malto (kot npr. "</t>
    </r>
    <r>
      <rPr>
        <b/>
        <sz val="11"/>
        <rFont val="Calibri"/>
        <family val="2"/>
        <charset val="238"/>
      </rPr>
      <t>ROFIX</t>
    </r>
    <r>
      <rPr>
        <sz val="11"/>
        <rFont val="Calibri"/>
        <family val="2"/>
        <charset val="238"/>
      </rPr>
      <t>" gradbeni sistemi). - širina popravila je 30.0 cm.</t>
    </r>
  </si>
  <si>
    <r>
      <t>Zidarsko popravilo površin stropov in tal ma mestu odstranitve predelnih sten, s fino malto (kot npr. "</t>
    </r>
    <r>
      <rPr>
        <b/>
        <sz val="11"/>
        <rFont val="Calibri"/>
        <family val="2"/>
        <charset val="238"/>
      </rPr>
      <t>ROFIX</t>
    </r>
    <r>
      <rPr>
        <sz val="11"/>
        <rFont val="Calibri"/>
        <family val="2"/>
        <charset val="238"/>
      </rPr>
      <t xml:space="preserve">" gradbeni sistemi). </t>
    </r>
  </si>
  <si>
    <r>
      <t>Zidarsko popravilo horizontalnih in vertikalnih površin na mestu odstranjene stenske keramike, s fino malto (kot npr. "</t>
    </r>
    <r>
      <rPr>
        <b/>
        <sz val="11"/>
        <rFont val="Calibri"/>
        <family val="2"/>
        <charset val="238"/>
      </rPr>
      <t>ROFIX</t>
    </r>
    <r>
      <rPr>
        <sz val="11"/>
        <rFont val="Calibri"/>
        <family val="2"/>
        <charset val="238"/>
      </rPr>
      <t xml:space="preserve">" gradbeni sistemi). - </t>
    </r>
    <r>
      <rPr>
        <b/>
        <sz val="11"/>
        <rFont val="Calibri"/>
        <family val="2"/>
        <charset val="238"/>
      </rPr>
      <t>ocena popravila 30% površine.</t>
    </r>
  </si>
  <si>
    <r>
      <t>Zidarsko popravilo horizontalnih in vertikalnih površin na mestu odstranjenih vrat, s fino malto (kot npr. "</t>
    </r>
    <r>
      <rPr>
        <b/>
        <sz val="11"/>
        <rFont val="Calibri"/>
        <family val="2"/>
        <charset val="238"/>
      </rPr>
      <t>ROFIX</t>
    </r>
    <r>
      <rPr>
        <sz val="11"/>
        <rFont val="Calibri"/>
        <family val="2"/>
        <charset val="238"/>
      </rPr>
      <t>" gradbeni sistemi). - širina popravila je 30.0 cm.</t>
    </r>
  </si>
  <si>
    <r>
      <t>Vgrajevanje novih vratnih pripir iz "</t>
    </r>
    <r>
      <rPr>
        <b/>
        <sz val="11"/>
        <rFont val="Calibri"/>
        <family val="2"/>
        <charset val="238"/>
      </rPr>
      <t>ALU</t>
    </r>
    <r>
      <rPr>
        <sz val="11"/>
        <rFont val="Calibri"/>
        <family val="2"/>
        <charset val="238"/>
      </rPr>
      <t>" kotnega profila 30/30/3 mm, z vsemi pomožnimi deli in prenosi.</t>
    </r>
  </si>
  <si>
    <r>
      <t>Dobava in vgrajevanje dilatacijskega traku, deb. 1.0 cm in širine 10.0 cm (odrez na višino estriha) kot dilatacija med estrihom in zidom (kot npr. "</t>
    </r>
    <r>
      <rPr>
        <b/>
        <sz val="11"/>
        <rFont val="Calibri"/>
        <family val="2"/>
        <charset val="238"/>
      </rPr>
      <t>Stiropor</t>
    </r>
    <r>
      <rPr>
        <sz val="11"/>
        <rFont val="Calibri"/>
        <family val="2"/>
        <charset val="238"/>
      </rPr>
      <t>")</t>
    </r>
  </si>
  <si>
    <r>
      <rPr>
        <sz val="11"/>
        <rFont val="Calibri"/>
        <family val="2"/>
        <charset val="238"/>
      </rPr>
      <t>Zajeti so vsi tlaki v pritličnih prostorih. Vsi sloji so navedeni od zgoraj navzdol. V posameznih postavkah so za razumevanje pozicije navedeni kompletni konstrukcijski sestavi.</t>
    </r>
    <r>
      <rPr>
        <b/>
        <sz val="11"/>
        <rFont val="Calibri"/>
        <family val="2"/>
        <charset val="238"/>
      </rPr>
      <t xml:space="preserve"> V postavkah se ovrednotijo le krepko zapisani elementi postavke.</t>
    </r>
  </si>
  <si>
    <r>
      <t>Zidarsko popravilo površin zidov na fasadi, na mestu odstranjenih elementov (klima naprave), s fino malto (kot npr. "</t>
    </r>
    <r>
      <rPr>
        <b/>
        <sz val="11"/>
        <rFont val="Calibri"/>
        <family val="2"/>
        <charset val="238"/>
      </rPr>
      <t>ROFIX</t>
    </r>
    <r>
      <rPr>
        <sz val="11"/>
        <rFont val="Calibri"/>
        <family val="2"/>
        <charset val="238"/>
      </rPr>
      <t>" gradbeni sistemi).</t>
    </r>
  </si>
  <si>
    <r>
      <t>Zidarsko popravilo betonskih površin - špalete in površine pod odstranjenimi policami, s fino malto (kot npr. "</t>
    </r>
    <r>
      <rPr>
        <b/>
        <sz val="11"/>
        <rFont val="Calibri"/>
        <family val="2"/>
        <charset val="238"/>
      </rPr>
      <t>ROFIX</t>
    </r>
    <r>
      <rPr>
        <sz val="11"/>
        <rFont val="Calibri"/>
        <family val="2"/>
        <charset val="238"/>
      </rPr>
      <t>" gradbeni sistemi). - ocena.</t>
    </r>
  </si>
  <si>
    <r>
      <t>Zidarsko popravilo betonskih površin po odstranitvi fasadne opeke in korka, s fino malto (kot npr. "</t>
    </r>
    <r>
      <rPr>
        <b/>
        <sz val="11"/>
        <rFont val="Calibri"/>
        <family val="2"/>
        <charset val="238"/>
      </rPr>
      <t>ROFIX</t>
    </r>
    <r>
      <rPr>
        <sz val="11"/>
        <rFont val="Calibri"/>
        <family val="2"/>
        <charset val="238"/>
      </rPr>
      <t xml:space="preserve">" gradbeni sistemi). </t>
    </r>
  </si>
  <si>
    <r>
      <t>Zidarsko popravilo vseh ostalih površin na fasadi, s fino malto (kot npr. "</t>
    </r>
    <r>
      <rPr>
        <b/>
        <sz val="11"/>
        <rFont val="Calibri"/>
        <family val="2"/>
        <charset val="238"/>
      </rPr>
      <t>ROFIX</t>
    </r>
    <r>
      <rPr>
        <sz val="11"/>
        <rFont val="Calibri"/>
        <family val="2"/>
        <charset val="238"/>
      </rPr>
      <t>" gradbeni sistemi). - ocena</t>
    </r>
  </si>
  <si>
    <r>
      <t>Vgrajevanje  "</t>
    </r>
    <r>
      <rPr>
        <b/>
        <sz val="11"/>
        <rFont val="Calibri"/>
        <family val="2"/>
        <charset val="238"/>
      </rPr>
      <t>ALU</t>
    </r>
    <r>
      <rPr>
        <sz val="11"/>
        <rFont val="Calibri"/>
        <family val="2"/>
        <charset val="238"/>
      </rPr>
      <t>" profilov dim. 30/3 mm na mestih spremembe tlaka.</t>
    </r>
  </si>
  <si>
    <r>
      <t xml:space="preserve">Strojno ročni izkop (80% strojno, 20% ročno) jarkov v terenu III. - IV. Kategorije, globine 1.00 - 2.00 m, širine 0.70m, z odmetom materiala na rob izkopa. V količini je upoštevan tudi izkop za jaške. </t>
    </r>
    <r>
      <rPr>
        <b/>
        <sz val="11"/>
        <rFont val="Calibri"/>
        <family val="2"/>
        <charset val="238"/>
      </rPr>
      <t>(Razlika 3.09 - 3.02)</t>
    </r>
  </si>
  <si>
    <r>
      <t>Kompletna izvedba strešne aluminijaste kritine npr. "</t>
    </r>
    <r>
      <rPr>
        <b/>
        <sz val="11"/>
        <rFont val="Calibri"/>
        <family val="2"/>
        <charset val="238"/>
      </rPr>
      <t>Prefa Prefalz</t>
    </r>
    <r>
      <rPr>
        <sz val="11"/>
        <rFont val="Calibri"/>
        <family val="2"/>
        <charset val="238"/>
      </rPr>
      <t>" z vsemi ustreznimi sloji pod kritino do obstoječe strešne lepenke, oziroma do obstoječega "</t>
    </r>
    <r>
      <rPr>
        <b/>
        <sz val="11"/>
        <rFont val="Calibri"/>
        <family val="2"/>
        <charset val="238"/>
      </rPr>
      <t>super strop</t>
    </r>
    <r>
      <rPr>
        <sz val="11"/>
        <rFont val="Calibri"/>
        <family val="2"/>
        <charset val="238"/>
      </rPr>
      <t>a". Izvedba kritine in ustrezne podkonstrukcije po projektantskem detajlu.</t>
    </r>
  </si>
  <si>
    <r>
      <t>Dobava materiala, izdelava in dobava kovinskih okvirjev za predpražnike iz kotnih profilov dim. 30/30/3 mm, profili so peskani, antikorozijsko zaščiteni in 2x finalnno opleskani v "</t>
    </r>
    <r>
      <rPr>
        <b/>
        <sz val="11"/>
        <rFont val="Calibri"/>
        <family val="2"/>
        <charset val="238"/>
      </rPr>
      <t>RAL</t>
    </r>
    <r>
      <rPr>
        <sz val="11"/>
        <rFont val="Calibri"/>
        <family val="2"/>
        <charset val="238"/>
      </rPr>
      <t>" barvi po izbiri projektanta. - Vključena je vgradnja.</t>
    </r>
  </si>
  <si>
    <r>
      <t>Izdelava, dobava in vgraditev notranjega čistilnega predpražnika v kovinskem okvirju. Predpražnik je dimenzije 1.00 x 0.70 m. (tip predpražnika po izboru projektanta kot npr. "</t>
    </r>
    <r>
      <rPr>
        <b/>
        <sz val="11"/>
        <rFont val="Calibri"/>
        <family val="2"/>
        <charset val="238"/>
      </rPr>
      <t>EMCO 522R</t>
    </r>
    <r>
      <rPr>
        <sz val="11"/>
        <rFont val="Calibri"/>
        <family val="2"/>
        <charset val="238"/>
      </rPr>
      <t>")</t>
    </r>
  </si>
  <si>
    <r>
      <t>Izdelava, dobava in vgraditev zunanjega otiralnega predpražnika v kovinskem okvirju. Predpražnik je dimenzije 1.20 x 0.80 m. (tip predpražnika po izboru projektanta kot npr. "</t>
    </r>
    <r>
      <rPr>
        <b/>
        <sz val="11"/>
        <rFont val="Calibri"/>
        <family val="2"/>
        <charset val="238"/>
      </rPr>
      <t>EMCO GCB 522</t>
    </r>
    <r>
      <rPr>
        <sz val="11"/>
        <rFont val="Calibri"/>
        <family val="2"/>
        <charset val="238"/>
      </rPr>
      <t>")</t>
    </r>
  </si>
  <si>
    <t>Izdelava elaborata organizacije gradbišča z vrisom vseh pomembnih elementov in objektov (dvigala, instalacijski priključki, gradbiščni objekti, transportne poti, deponije gradbenega materiala in ostalo) za nemoteno obratovanje gradbišča, skladno z izbrano tehnologijo izvajalca. V sodelovanju s koordinatorjem za varnost pri delu.</t>
  </si>
  <si>
    <t>Izdelava izvedbenega načrta nemotenega delovanja ostalih okoliških objektov, z zavarovanjem in z označbo vseh dostopov, ter definicijo vseh varnih in neoviranih komunikacijskih poti.</t>
  </si>
  <si>
    <t>Strojno rušenje "AB" plošče debeline do 10.0 cm, ročni transport ruševin na gradbiščno deponijo.</t>
  </si>
  <si>
    <t>Odstranitev "steklakov" višine 40.0 cm nad zidom ob rampi, ročni transport na gradbiščno deponijo.</t>
  </si>
  <si>
    <r>
      <rPr>
        <sz val="11"/>
        <rFont val="Calibri"/>
        <family val="2"/>
        <charset val="238"/>
      </rPr>
      <t xml:space="preserve">Zajeti so vsi tlaki v kletnih prostorih. Vsi sloji so navedeni od zgoraj navzdol. V posameznih postavkah so za razumevanje pozicije navedeni kompletni konstrukcijski sestavi. </t>
    </r>
    <r>
      <rPr>
        <b/>
        <sz val="11"/>
        <rFont val="Calibri"/>
        <family val="2"/>
        <charset val="238"/>
      </rPr>
      <t>V postavki se ovrednotijo le krepko zapisani elementi postavke.</t>
    </r>
  </si>
  <si>
    <r>
      <rPr>
        <sz val="11"/>
        <rFont val="Calibri"/>
        <family val="2"/>
        <charset val="238"/>
      </rPr>
      <t xml:space="preserve">V sklopu fasad so zajete fasade objekta zunanjih zidov, obloka špalet, fasada coklov, vkopani deli, območje stebrov. Za razumevanje pozicije navedeni kompletni konstrukcijski sestavi. </t>
    </r>
    <r>
      <rPr>
        <b/>
        <sz val="11"/>
        <rFont val="Calibri"/>
        <family val="2"/>
        <charset val="238"/>
      </rPr>
      <t>V postavki se ovrednotijo le krepko zapisani elementi postavke.</t>
    </r>
  </si>
  <si>
    <r>
      <t xml:space="preserve">- toplotna izolacija EPS  </t>
    </r>
    <r>
      <rPr>
        <sz val="11"/>
        <rFont val="Calibri"/>
        <family val="2"/>
        <charset val="238"/>
      </rPr>
      <t>𝛌</t>
    </r>
    <r>
      <rPr>
        <b/>
        <sz val="11"/>
        <rFont val="Calibri"/>
        <family val="2"/>
        <charset val="238"/>
      </rPr>
      <t>=0.031 W/mK kot npr. Fragmat Neocokl - 7-12 cm</t>
    </r>
  </si>
  <si>
    <r>
      <t xml:space="preserve">Zidarska obdelava površin raznih prebojev v zidovih za prehod inštalacij, s fino malto (kot npr. "ROFIX" gradbeni sistemi). Izvesti je potrebno požarno tesnenje stikov - </t>
    </r>
    <r>
      <rPr>
        <b/>
        <sz val="11"/>
        <rFont val="Calibri"/>
        <family val="2"/>
        <charset val="238"/>
      </rPr>
      <t>(R) EI 60</t>
    </r>
  </si>
  <si>
    <t xml:space="preserve">Izdelava nove talne plošče, debeline 15 cm, na pasu rezanja za kanalizacijo, v ceni na enoto upoštevati tudi armaturo. </t>
  </si>
  <si>
    <t>- prezračevalna fasada (sistem kot npr. Fundermax Exterior, lesena podkonstrukcija)</t>
  </si>
  <si>
    <t xml:space="preserve">- osnovi premaz </t>
  </si>
  <si>
    <t>- zaključni fasadni sloj - silikonski omet ... 2,0 cm</t>
  </si>
  <si>
    <t>- cementni estrih - 6.0 cm
- ločilni sloj</t>
  </si>
  <si>
    <t>d./</t>
  </si>
  <si>
    <t>T3N</t>
  </si>
  <si>
    <t>T3N: Tla pritličje brez talnega gretja</t>
  </si>
  <si>
    <r>
      <t xml:space="preserve">Isto kot post. 2.53, le špalete - toplotna izolacija XPS "Npr. </t>
    </r>
    <r>
      <rPr>
        <b/>
        <sz val="11"/>
        <rFont val="Calibri"/>
        <family val="2"/>
        <charset val="238"/>
      </rPr>
      <t>Fragmat</t>
    </r>
    <r>
      <rPr>
        <sz val="11"/>
        <rFont val="Calibri"/>
        <family val="2"/>
        <charset val="238"/>
      </rPr>
      <t>" - 5.0 cm</t>
    </r>
  </si>
  <si>
    <t>Izvedba revizijskih jaškov fekalne kanalizacije iz betonskih cevi, kompletno z izdelavo priključkov, betoniranjem dna, smradotesnim pokrovom (v notranjosti kot npr. "INOX pokrov", z zasipom in vsemi pomožnimi deli in prenosi.</t>
  </si>
  <si>
    <t>Jašek Ø 40,0 cm, globina do 1.0 m, INOX vrgadnji protismradni pokrov</t>
  </si>
  <si>
    <t>Jašek Ø 60,0 cm, globina do 1.0 m, INOX vrgadnji protismradni pokrov</t>
  </si>
  <si>
    <t>Jašek Ø 80,0 cm, globina je do 1.5 m, betonski pokrov.</t>
  </si>
  <si>
    <t>a./ cevi Ø 160,0 mm</t>
  </si>
  <si>
    <t>b./ cevi Ø 200,0 mm</t>
  </si>
  <si>
    <t>-S poliestrom ojačana, večplastna, sintetična strešna tesnilna folija na osnovi prvovrstnega polivinil klorida (PVC) po EN 13956 npr. SIKAPLAN</t>
  </si>
  <si>
    <t>- lesena konstrukcija z vmesno toplotno izolacijo 20 cm</t>
  </si>
  <si>
    <t>- toplotna izolacija - 5 cm</t>
  </si>
  <si>
    <t>Doplačilo na osnovno pozicijo za tesnenje zgibov pri naklonu strehe 3-7°.</t>
  </si>
  <si>
    <t>Doplačilo na osnovno pozicijo za obdelavo trakov v kapu, slemenu, čelih in okoli prebojev.</t>
  </si>
  <si>
    <t>Dobava in montaža skritega žlebu, iz 1 sloja EPDM folije.</t>
  </si>
  <si>
    <t>Dobava in montaža vertikalnega EPDM vtočnika premera 125 mm.</t>
  </si>
  <si>
    <t>Dobava in montaža vtočnika premera 50 mm za izdelavo varnostnega preliva.</t>
  </si>
  <si>
    <r>
      <t xml:space="preserve">- sekundarna bitumenska folija - </t>
    </r>
    <r>
      <rPr>
        <b/>
        <sz val="11"/>
        <rFont val="Calibri"/>
        <family val="2"/>
        <charset val="238"/>
      </rPr>
      <t>upoštevano v drugih postavkah</t>
    </r>
    <r>
      <rPr>
        <sz val="11"/>
        <rFont val="Calibri"/>
        <family val="2"/>
        <charset val="238"/>
      </rPr>
      <t xml:space="preserve">
</t>
    </r>
  </si>
  <si>
    <r>
      <t xml:space="preserve">- finalna kritina, lahka pločevinasta kritina kot npr. Prefa Prefalz - </t>
    </r>
    <r>
      <rPr>
        <b/>
        <sz val="11"/>
        <rFont val="Calibri"/>
        <family val="2"/>
        <charset val="238"/>
      </rPr>
      <t>upoštevano v drugih postavkah</t>
    </r>
  </si>
  <si>
    <t>1x antikorozijska zaščita in 2x finalni oplesk inštalacijskih omaric in manjših ključavničarskih izdelkov, s predhodnim čiščenjem podlage, preddeli, z vsemi pomožnimi deli in prenosi, barva po izbiri projektanta. (tudi zunanja kovinska konstrukcija nadstreškov in novo kovinsko stopnišče - v skladu s tehničnim poročilom).</t>
  </si>
  <si>
    <t>Dobava in polaganje gumijastih tartan plošč dim. 50.0 x 50.0 cm, polaganje na teraso - tip in debelina po izboru projektanta.</t>
  </si>
  <si>
    <t>Montaža talne obloge z lepljenjem na pripravljeno podlago po celotni površini z ustreznim disperzijskim lepilom kot npr. Schönox ali Sika, z ustreznim nanosom glede na podlago; talna obloga mora biti kvalitetno krojena in vpasana tako, da omogoča čim manj stikov; vsi stiki se izvedejo z vročim varjenjem z varilno vrvico proizvajalca; vgradnja mora biti izvedena v skladu z navodili proizvajalca in pravili stroke.</t>
  </si>
  <si>
    <t>Dobava visokokakovostne protidrsne PVC heterogene talne obloge kot npr. Gerflor Tarasafe Super ali enakovredno, v rolah; skupna debelina EN ISO 24346 2,20 mm, debelina pohodne plasti EN ISO 24340 1,12 mm, skupna teža EN ISO 23997 cca 2880 g/m2, širina role 200 cm, dolžina role cca 20 m; klasifikacija EN ISO 10874 razred 34–43, požarna klasifikacija EN 13501-1 Bfl-s1, antistatičnost EN 1815 &lt; 2 kV; protidrsnost EN 16165 / DIN 51130 R12 (primerno za klančine in območja s povečanim tveganjem zdrsa); odpornost na obrabo EN 660-2 ≤ 2 mm3, obrabni razred T, dimenzijska stabilnost EN ISO 23999 ≤ 0,40 %, preostalo odtiskovanje EN ISO 24343-1 ≤ 0,10 mm; termična prevodnost EN ISO 10456 0,25 W/mK, barvna obstojnost ≥ 6, odpornost na kemikalije dobra, antibakterijska odpornost &gt; 99 %, emisije TVOC &lt; 100 µg/m3, certifikat FloorScore; talna obloga mora biti trajno protidrsna po celotni debelini in primerna za intenzivno uporabo.</t>
  </si>
  <si>
    <r>
      <t xml:space="preserve">Dobava visokokakovostne protidrsne PVC heterogene talne obloge kot </t>
    </r>
    <r>
      <rPr>
        <b/>
        <sz val="11"/>
        <rFont val="Calibri"/>
        <family val="2"/>
        <charset val="238"/>
      </rPr>
      <t>npr. Gerflor Tarasafe Super ali enakovredno</t>
    </r>
    <r>
      <rPr>
        <sz val="11"/>
        <rFont val="Calibri"/>
        <family val="2"/>
        <charset val="238"/>
      </rPr>
      <t>, v rolah; skupna debelina EN ISO 24346 2,20 mm, debelina pohodne plasti EN ISO 24340 1,12 mm, skupna teža EN ISO 23997 cca 2880 g/m2, širina role 200 cm, dolžina role cca 20 m; klasifikacija EN ISO 10874 razred 34–43, požarna klasifikacija EN 13501-1 Bfl-s1, antistatičnost EN 1815 &lt; 2 kV; protidrsnost EN 16165 / DIN 51130 R12 (primerno za klančine in območja s povečanim tveganjem zdrsa); odpornost na obrabo EN 660-2 ≤ 2 mm3, obrabni razred T, dimenzijska stabilnost EN ISO 23999 ≤ 0,40 %, preostalo odtiskovanje EN ISO 24343-1 ≤ 0,10 mm; termična prevodnost EN ISO 10456 0,25 W/mK, barvna obstojnost ≥ 6, odpornost na kemikalije dobra, antibakterijska odpornost &gt; 99 %, emisije TVOC &lt; 100 µg/m3, certifikat FloorScore; talna obloga mora biti trajno protidrsna po celotni debelini in primerna za intenzivno uporabo.</t>
    </r>
  </si>
  <si>
    <t>Dobava in montaža stenskih letev kot npr. Döllken Cubu Flex Life barva po izbiri projektanta, višine 6 cm (dolžina 250 cm):
TM</t>
  </si>
  <si>
    <t xml:space="preserve">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Schönox KH Fix, izravnava podlage s cementno polimerno izravnalno maso kot npr. Schönox ZM ali Sika ZM (zahteva DIN EN 13813, min. C30/F6), tlačna trdnost min. 30 N/mm², upogibna trdnost min. 6 N/mm², povprečne debeline cca 2–3 mm, pri čemer mora biti masa primerna za izvedbo naklonov (klančina) in dimenzijsko stabilna brez lezenja.
</t>
  </si>
  <si>
    <t xml:space="preserve">Dobava in montaža stenskih letev kot npr. Döllken Cubu Flex Life barva po izbiri projektanta, višine 6 cm (dolžina 250 cm):
TM </t>
  </si>
  <si>
    <t>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Schönox KH Fix, izravnava podlage s cementno polimerno izravnalno maso kot npr. Schönox ZM ali Sika ZM (zahteva DIN EN 13813, min. C30/F6), tlačna trdnost min. 30 N/mm², upogibna trdnost min. 6 N/mm², povprečne debeline cca 2–3 mm, pri čemer mora biti masa primerna za izvedbo naklonov (klančina) in dimenzijsko stabilna brez lezenja.</t>
  </si>
  <si>
    <t>Dobava in montaža protidrsne PVC talne obloge.</t>
  </si>
  <si>
    <t xml:space="preserve">Oplesk sten iz mavčno-kartonskih plošč s pralno obstojno barvo - polmat s prehodnim čiščenjem podlage, z vsemi pomožnimi deli, preddeli in prenosi, barva po izbiri projektanta. Izbor finalnega opleska skladen s SIST EN ISO 11998:2006 in SIST EN ISO 12137-1 in 2:2006. Faze pleskanja so sledeče: 
 - 1x akrilna impregnacija (kot npr. SPECTRA - HELIOS) 1x globinska impregmacija- 2x notranji kit - po potrebi (SPECTRA - HELIOS)
 - 2-3x končni polmat premaz (kot npr. SPECTRA LATEX)
Finalne obdelave zidov in sten bodo omogočale redno, temeljito čiščenje in razkuževanje.
Tehnični podatki:
 - SESTAVA - akrilna kopolimerna disperzija, pigment, polnila in posebni dodatki
 - SIJAJ - EN 13300 - polmat
 - GOSTOTA - 1,26 + 0,02 kg/l
 - PRALNOST - EN 13300, razred 1-2 (DIN 53778-S)
 - REDČENJE - z vodo, 1.sloj: do 20%, 2.sloj: do 10% </t>
  </si>
  <si>
    <t>Izdelava, dobava in montaža kovinske ograje na terasi, vroče cinkana, prašno barvana, vertikalni profili so 80/80 mm, horizontalni profili so 80/80 mm, višina ograje je 1.20 m. Material za idelavo mora ustrezati vsem predpisom, vsi zvari morajo biti fino obrušeni in zaščiteni. Izvedba ograje je po projektantskem detajlu, dolžina ograje je 1.50 m.</t>
  </si>
  <si>
    <t>Kompletna izvedba kovinske ograje dostopne klančine, višina ograje je 1,20 m, sestoji se iz glavnih horizontalnih in vertikalnih cevi 40/40/3 mm (30/30/3 mm) in je sidrana v AB konstrukcijo z ustreznimi kovinskimim profili. Ograja je opremljena z oprijemalom. Material za izdelavo mora ustrezati vsem predpisom, vsi zvari morajo biti fino obrušeni in zaščiteni. Ograja je vroče cinkana, prašno barvana v "RAL" barvi po izbiri projektanta in investitorja.</t>
  </si>
  <si>
    <t xml:space="preserve">Izdelava, dobava in montaža mreže iz nerjavečega jekla, kot npr. Carl Stahl architektur XTEND, sestoji iz jeklenic in objemk iz nerjavečega jekla, višina mreže znaša 2,00, pritrjevanje na oporni zid in nadstrešnico. </t>
  </si>
  <si>
    <r>
      <t>Dobava in vgradnja linijske rešetke (kot npr. Hauraton)</t>
    </r>
    <r>
      <rPr>
        <sz val="11"/>
        <rFont val="Calibri"/>
        <family val="2"/>
        <charset val="238"/>
      </rPr>
      <t>, skupno z vsemi potrebnimi gradbenimi deli in priklopom na obstoječo kanalizacijo. Širina rešetke 15cm ter globina do 20cm.</t>
    </r>
  </si>
  <si>
    <t>Obnova dostopa v objekt - izvedba nove betonske rampe po celi širini. Izvedejo se sledeča dela: tamponsko nasutje (19,50 m3), odstranitev koivnske ograje (7.00 m1), dobava in vgradnja betona C25/30 - talna betonska plošča (d=15cm, 4,50 m3), armaturne mreže (495,00 kg) in štokani beton (30,00 m2).</t>
  </si>
  <si>
    <t>Z1***N</t>
  </si>
  <si>
    <t>Z1***N: zunanji zid klet - fasadni podstavek</t>
  </si>
  <si>
    <t>3.10a</t>
  </si>
  <si>
    <t>3.10b</t>
  </si>
  <si>
    <t>Kovinski elementi konstrukcije so sledeči:</t>
  </si>
  <si>
    <t>- Vezni material, pločevina.</t>
  </si>
  <si>
    <t>- Gumijaste tartan plošče (zajete v drugi postavki)</t>
  </si>
  <si>
    <t>- AB plošča - 15cm</t>
  </si>
  <si>
    <t>- v ceni na enoto upoštevati tudi izkop</t>
  </si>
  <si>
    <t>- utrjeno tamponsko nasutje - 40.0 cm</t>
  </si>
  <si>
    <t xml:space="preserve">T5N: tla v kleti - stopnišče </t>
  </si>
  <si>
    <t>T6N</t>
  </si>
  <si>
    <t>T6N: Medetažna plošča - stopnišče</t>
  </si>
  <si>
    <t>- ločilni sloj</t>
  </si>
  <si>
    <t>- zvočna izolacija- 6.0 cm</t>
  </si>
  <si>
    <t>- OSB plošče - 2.5 cm</t>
  </si>
  <si>
    <t>- leseni nosilci 6/20 cm...20 cm</t>
  </si>
  <si>
    <t>RAZNO</t>
  </si>
  <si>
    <t>Dobava, izdelava in montaža, priklop in zagon malega tovornega dvigala, brez spremstva, nosilnosti 50 kg, za povezavo dveh etaž, vključno z izvedbo jaška ter vse potrebne opreme za funkcionalno in varno obratovanje. Dvigalo dimenzij kabine cca 71 x 75 cm, z dvema postajama, električni pogon, hitrost prilagojena tipu naprave. Kabina v izvedbi iz nerjavnega jekla ali plastificirane pločevine. Etažna vrata ročna, opremljena z varnostnimi zaporami. Upravljanje preko tipkal na etažah (klic/pošiljanje).
Npr. SUS tovorna dvigala ali enakovredno, izdelava po meri, transport na objekt, montaža, elektro priklop dvigala, krmilje, vsi varnostni elementi, nastavitve, funkcionalni preizkus, zagon ter predaja tehnične dokumentacije.
Vključena tudi celotna izvedba jaška- nosilna kovinska konstrukcija, odprtine za vrata na etažah, vodila, pritrdilni elementi ter priprava za montažo dvigala.</t>
  </si>
  <si>
    <t>RAZNA DELA</t>
  </si>
  <si>
    <t xml:space="preserve">TT: tla v kleti - terasa </t>
  </si>
  <si>
    <t xml:space="preserve">Z6N: notranja stena stopnišče </t>
  </si>
  <si>
    <t xml:space="preserve">Notranja vrata, ki niso pripadajoči element ob notranjih oknih so v kovinskih okvirjih s profilom z globoko brazdo. Kljuke morajo biti medicinske oblike, take, ki v največji meri izključujejo možnost nesreč in poškodb. </t>
  </si>
  <si>
    <t>Vgradnja vrat z ekspanzijskimi tesnili. Vgrajeni morajo biti skladni s standardom EN 13451-1 in zahteva za označitev izdelka s CE znakom.</t>
  </si>
  <si>
    <r>
      <t xml:space="preserve">Pred pričetkom del je potrebno kontrolirati izmere na mestu samem. V popisih so zajeta tudi vsa protipožarna vrata. Vrata, ki so na evakuacijski poti morajo biti opremljena z antipanik kljuko skladno z  </t>
    </r>
    <r>
      <rPr>
        <b/>
        <sz val="11"/>
        <rFont val="Calibri"/>
        <family val="2"/>
        <charset val="238"/>
      </rPr>
      <t>EN 179.</t>
    </r>
    <r>
      <rPr>
        <sz val="11"/>
        <rFont val="Calibri"/>
        <family val="2"/>
        <charset val="238"/>
      </rPr>
      <t xml:space="preserve"> Vrata so opremljena s samozapirali.</t>
    </r>
  </si>
  <si>
    <t>Za vsa steklena vrata  lepljeno  steklo v poljih do tal, ostalo kaljeno. Pri steklenih vratih je potrebno upoštevati izvedbo mat nalepk za označevanje/poudarjanje vrat (varnost otrok).</t>
  </si>
  <si>
    <r>
      <t xml:space="preserve">VRATA "V6", </t>
    </r>
    <r>
      <rPr>
        <sz val="11"/>
        <rFont val="Calibri"/>
        <family val="2"/>
        <charset val="238"/>
      </rPr>
      <t>vrata igralnice sanitarije, 80/242 cm, notranja enokrilna vrata z nadsvetlobo, - 70/200 + 42 cm, "</t>
    </r>
    <r>
      <rPr>
        <b/>
        <sz val="11"/>
        <rFont val="Calibri"/>
        <family val="2"/>
        <charset val="238"/>
      </rPr>
      <t>ALU</t>
    </r>
    <r>
      <rPr>
        <sz val="11"/>
        <rFont val="Calibri"/>
        <family val="2"/>
        <charset val="238"/>
      </rPr>
      <t>" okvir, leseno polno krilo, laminirano, enokrilna vrata + fiksna nadsvetloba, barva kljuke in ključavnice po izboru naročnika.  Spodaj 1.5 cm prirezano krilo za potrebe prezračevanja.</t>
    </r>
  </si>
  <si>
    <t xml:space="preserve">Na nekatera  vrata (glej shemo) se montirajo samozapirala, ključavnice so cilindrične. </t>
  </si>
  <si>
    <r>
      <t>VRATA "V7"</t>
    </r>
    <r>
      <rPr>
        <sz val="11"/>
        <rFont val="Calibri"/>
        <family val="2"/>
        <charset val="238"/>
      </rPr>
      <t xml:space="preserve"> ,</t>
    </r>
    <r>
      <rPr>
        <b/>
        <sz val="11"/>
        <rFont val="Calibri"/>
        <family val="2"/>
        <charset val="238"/>
      </rPr>
      <t xml:space="preserve"> </t>
    </r>
    <r>
      <rPr>
        <sz val="11"/>
        <rFont val="Calibri"/>
        <family val="2"/>
        <charset val="238"/>
      </rPr>
      <t>vrata sanitarije + čistila, 90/242 cm,  enokrilna vrata + fiksna nadsvetloba - vratno krilo 80/200 cm + 42 cm, "</t>
    </r>
    <r>
      <rPr>
        <b/>
        <sz val="11"/>
        <rFont val="Calibri"/>
        <family val="2"/>
        <charset val="238"/>
      </rPr>
      <t>ALU</t>
    </r>
    <r>
      <rPr>
        <sz val="11"/>
        <rFont val="Calibri"/>
        <family val="2"/>
        <charset val="238"/>
      </rPr>
      <t>" okvir, leseno polno krilo, laminirano.  Spodaj 1.5 cm prirezano krilo za potrebe prezračevanja (sanitarije).</t>
    </r>
  </si>
  <si>
    <r>
      <t>VRATA "W1"</t>
    </r>
    <r>
      <rPr>
        <sz val="11"/>
        <rFont val="Calibri"/>
        <family val="2"/>
        <charset val="238"/>
      </rPr>
      <t xml:space="preserve"> </t>
    </r>
    <r>
      <rPr>
        <b/>
        <sz val="11"/>
        <rFont val="Calibri"/>
        <family val="2"/>
        <charset val="238"/>
      </rPr>
      <t xml:space="preserve">- , </t>
    </r>
    <r>
      <rPr>
        <sz val="11"/>
        <rFont val="Calibri"/>
        <family val="2"/>
        <charset val="238"/>
      </rPr>
      <t>vrata igralnice prvo starostno obdobje, 90/242 cm, notranja enokrilna vrata s fiksno nadsvetlobo - vratno krilo 80/200 cm, leseno polno krilo, laminirano, "</t>
    </r>
    <r>
      <rPr>
        <b/>
        <sz val="11"/>
        <rFont val="Calibri"/>
        <family val="2"/>
        <charset val="238"/>
      </rPr>
      <t>ALU</t>
    </r>
    <r>
      <rPr>
        <sz val="11"/>
        <rFont val="Calibri"/>
        <family val="2"/>
        <charset val="238"/>
      </rPr>
      <t>" okvir, barva in oblika kljuke in ključavnice po izboru naročnika, zvočna zaščita &gt;32 dB.</t>
    </r>
  </si>
  <si>
    <r>
      <t>VRATA "W1*"</t>
    </r>
    <r>
      <rPr>
        <sz val="11"/>
        <rFont val="Calibri"/>
        <family val="2"/>
        <charset val="238"/>
      </rPr>
      <t xml:space="preserve"> </t>
    </r>
    <r>
      <rPr>
        <b/>
        <sz val="11"/>
        <rFont val="Calibri"/>
        <family val="2"/>
        <charset val="238"/>
      </rPr>
      <t xml:space="preserve">- , </t>
    </r>
    <r>
      <rPr>
        <sz val="11"/>
        <rFont val="Calibri"/>
        <family val="2"/>
        <charset val="238"/>
      </rPr>
      <t xml:space="preserve"> vrata igralnice prvo starostno obdobje, 100/242 cm, notranja enokrilna vrata s fiksno nadsvetlobo - vratno krilo 90/200 cm, leseno polno krilo, laminirano, "ALU" okvir, barva in oblika kljuke in ključavnice po izboru naročnika, zvočna zaščita &gt;32 dB.</t>
    </r>
  </si>
  <si>
    <r>
      <t>VRATA "U5"</t>
    </r>
    <r>
      <rPr>
        <sz val="11"/>
        <rFont val="Calibri"/>
        <family val="2"/>
        <charset val="238"/>
      </rPr>
      <t xml:space="preserve"> </t>
    </r>
    <r>
      <rPr>
        <b/>
        <sz val="11"/>
        <rFont val="Calibri"/>
        <family val="2"/>
        <charset val="238"/>
      </rPr>
      <t>-</t>
    </r>
    <r>
      <rPr>
        <sz val="11"/>
        <rFont val="Calibri"/>
        <family val="2"/>
        <charset val="238"/>
      </rPr>
      <t xml:space="preserve"> vrata in steklena stena, skupna dim. 190/410 cm, vrata 90/200 cm, notranja zasteklitev z nadsvetlobo in obsvetlobo, "ALU" okvir, barva kljuke in ključavnice po izboru naročnika, varnostno steklo v vseh poljih, spodaj 1.5 cm spodrezano krilo za potrebe prezračevanja.</t>
    </r>
  </si>
  <si>
    <r>
      <t>ZASTEKLITEV "U6"</t>
    </r>
    <r>
      <rPr>
        <sz val="11"/>
        <rFont val="Calibri"/>
        <family val="2"/>
        <charset val="238"/>
      </rPr>
      <t xml:space="preserve"> </t>
    </r>
    <r>
      <rPr>
        <b/>
        <sz val="11"/>
        <rFont val="Calibri"/>
        <family val="2"/>
        <charset val="238"/>
      </rPr>
      <t>-</t>
    </r>
    <r>
      <rPr>
        <sz val="11"/>
        <rFont val="Calibri"/>
        <family val="2"/>
        <charset val="238"/>
      </rPr>
      <t xml:space="preserve"> dimenzije 160/225 cm, 1x fiksno polje, "ALU" okvir, višina parapeta 142 cm.</t>
    </r>
  </si>
  <si>
    <r>
      <t>ZASTEKLITEV "U7"</t>
    </r>
    <r>
      <rPr>
        <sz val="11"/>
        <rFont val="Calibri"/>
        <family val="2"/>
        <charset val="238"/>
      </rPr>
      <t xml:space="preserve"> </t>
    </r>
    <r>
      <rPr>
        <b/>
        <sz val="11"/>
        <rFont val="Calibri"/>
        <family val="2"/>
        <charset val="238"/>
      </rPr>
      <t>-</t>
    </r>
    <r>
      <rPr>
        <sz val="11"/>
        <rFont val="Calibri"/>
        <family val="2"/>
        <charset val="238"/>
      </rPr>
      <t xml:space="preserve"> dimenzije 150/100 cm, 1x fiksno polje, "</t>
    </r>
    <r>
      <rPr>
        <b/>
        <sz val="11"/>
        <rFont val="Calibri"/>
        <family val="2"/>
        <charset val="238"/>
      </rPr>
      <t>ALU</t>
    </r>
    <r>
      <rPr>
        <sz val="11"/>
        <rFont val="Calibri"/>
        <family val="2"/>
        <charset val="238"/>
      </rPr>
      <t>" okvir,  višina parapeta 142 cm, zvočna zaščita &gt;32 dB.</t>
    </r>
  </si>
  <si>
    <r>
      <t>ZASTEKLITEV "U8"</t>
    </r>
    <r>
      <rPr>
        <sz val="11"/>
        <rFont val="Calibri"/>
        <family val="2"/>
        <charset val="238"/>
      </rPr>
      <t xml:space="preserve"> </t>
    </r>
    <r>
      <rPr>
        <b/>
        <sz val="11"/>
        <rFont val="Calibri"/>
        <family val="2"/>
        <charset val="238"/>
      </rPr>
      <t>-</t>
    </r>
    <r>
      <rPr>
        <sz val="11"/>
        <rFont val="Calibri"/>
        <family val="2"/>
        <charset val="238"/>
      </rPr>
      <t xml:space="preserve"> dimenzije 600/100 cm, "</t>
    </r>
    <r>
      <rPr>
        <b/>
        <sz val="11"/>
        <rFont val="Calibri"/>
        <family val="2"/>
        <charset val="238"/>
      </rPr>
      <t>ALU</t>
    </r>
    <r>
      <rPr>
        <sz val="11"/>
        <rFont val="Calibri"/>
        <family val="2"/>
        <charset val="238"/>
      </rPr>
      <t>" okvir, nadvišan profil, troslojna zasteklitev - 5x fiksno polje,"</t>
    </r>
    <r>
      <rPr>
        <b/>
        <sz val="11"/>
        <rFont val="Calibri"/>
        <family val="2"/>
        <charset val="238"/>
      </rPr>
      <t>ALU</t>
    </r>
    <r>
      <rPr>
        <sz val="11"/>
        <rFont val="Calibri"/>
        <family val="2"/>
        <charset val="238"/>
      </rPr>
      <t>" zunanja polica + lesena notranja, UW=0.9 W/m2K, zvočna zaščita &gt;35 dB.</t>
    </r>
  </si>
  <si>
    <r>
      <t>ZASTEKLITEV "Z2"</t>
    </r>
    <r>
      <rPr>
        <sz val="11"/>
        <rFont val="Calibri"/>
        <family val="2"/>
        <charset val="238"/>
      </rPr>
      <t xml:space="preserve"> </t>
    </r>
    <r>
      <rPr>
        <b/>
        <sz val="11"/>
        <rFont val="Calibri"/>
        <family val="2"/>
        <charset val="238"/>
      </rPr>
      <t>-</t>
    </r>
    <r>
      <rPr>
        <sz val="11"/>
        <rFont val="Calibri"/>
        <family val="2"/>
        <charset val="238"/>
      </rPr>
      <t xml:space="preserve"> dimenzije 600/150 cm, 5x fiksno polje, "ALU" okvir, troslojna zasteklitev, "ALU" zunanja polica + lesena notranja, UW=0.9 W/m2K, zvočna zaščita &gt;35 dB.</t>
    </r>
  </si>
  <si>
    <r>
      <t>NOVO OKNO "Z3"</t>
    </r>
    <r>
      <rPr>
        <sz val="11"/>
        <rFont val="Calibri"/>
        <family val="2"/>
        <charset val="238"/>
      </rPr>
      <t xml:space="preserve"> </t>
    </r>
    <r>
      <rPr>
        <b/>
        <sz val="11"/>
        <rFont val="Calibri"/>
        <family val="2"/>
        <charset val="238"/>
      </rPr>
      <t>-</t>
    </r>
    <r>
      <rPr>
        <sz val="11"/>
        <rFont val="Calibri"/>
        <family val="2"/>
        <charset val="238"/>
      </rPr>
      <t xml:space="preserve"> dimenzije 120/150 cm, odpiranje po H in V strani, "ALU" okvir, troslojna zasteklitev, "ALU" zunanja polica + lesena notranja, UW=0.9 W/m2K, zvočna zaščita &gt;35 dB.</t>
    </r>
  </si>
  <si>
    <r>
      <t>NOVO OKNO "Z4"</t>
    </r>
    <r>
      <rPr>
        <sz val="11"/>
        <rFont val="Calibri"/>
        <family val="2"/>
        <charset val="238"/>
      </rPr>
      <t xml:space="preserve"> </t>
    </r>
    <r>
      <rPr>
        <b/>
        <sz val="11"/>
        <rFont val="Calibri"/>
        <family val="2"/>
        <charset val="238"/>
      </rPr>
      <t>-</t>
    </r>
    <r>
      <rPr>
        <sz val="11"/>
        <rFont val="Calibri"/>
        <family val="2"/>
        <charset val="238"/>
      </rPr>
      <t xml:space="preserve"> dimenzije 100/150 cm, odpiranje po H in V strani, "ALU" okvir, troslojna zasteklitev, "ALU" zunanja polica + lesena notranja, UW=0.9 W/m2K, zvočna zaščita &gt;35 dB.</t>
    </r>
  </si>
  <si>
    <r>
      <t xml:space="preserve">Vključeno v ceno: </t>
    </r>
    <r>
      <rPr>
        <sz val="11"/>
        <rFont val="Calibri"/>
        <family val="2"/>
        <charset val="238"/>
      </rPr>
      <t>Naprava za avtomatsko odpiranje vrat, vgraditi je potrebno tudi sistem za selektivno kontroliran nadzor vstopanja, ter NT tipko, preko katere bo omogočeno odpiranje vrat, električno ključavnico (enosmerno).</t>
    </r>
  </si>
  <si>
    <r>
      <t>ZASTEKLITEV "Z11"</t>
    </r>
    <r>
      <rPr>
        <sz val="11"/>
        <rFont val="Calibri"/>
        <family val="2"/>
        <charset val="238"/>
      </rPr>
      <t xml:space="preserve"> </t>
    </r>
    <r>
      <rPr>
        <b/>
        <sz val="11"/>
        <rFont val="Calibri"/>
        <family val="2"/>
        <charset val="238"/>
      </rPr>
      <t>-</t>
    </r>
    <r>
      <rPr>
        <sz val="11"/>
        <rFont val="Calibri"/>
        <family val="2"/>
        <charset val="238"/>
      </rPr>
      <t xml:space="preserve"> dimenzije 245/392 cm, fiksna zasteklitev, troslojna, UW=0.9W/m2K, "</t>
    </r>
    <r>
      <rPr>
        <b/>
        <sz val="11"/>
        <rFont val="Calibri"/>
        <family val="2"/>
        <charset val="238"/>
      </rPr>
      <t>ALU</t>
    </r>
    <r>
      <rPr>
        <sz val="11"/>
        <rFont val="Calibri"/>
        <family val="2"/>
        <charset val="238"/>
      </rPr>
      <t>" okvir, "ALU" zunanja polica + lesena notranja, ZI &gt;35 dB.</t>
    </r>
  </si>
  <si>
    <r>
      <t>VRATA "W3"</t>
    </r>
    <r>
      <rPr>
        <sz val="11"/>
        <rFont val="Calibri"/>
        <family val="2"/>
        <charset val="238"/>
      </rPr>
      <t xml:space="preserve"> </t>
    </r>
    <r>
      <rPr>
        <b/>
        <sz val="11"/>
        <rFont val="Calibri"/>
        <family val="2"/>
        <charset val="238"/>
      </rPr>
      <t>-</t>
    </r>
    <r>
      <rPr>
        <sz val="11"/>
        <rFont val="Calibri"/>
        <family val="2"/>
        <charset val="238"/>
      </rPr>
      <t xml:space="preserve">  dimenzije 80/210 cm, notranja enokrilna vrata, polno krilo, laminirano, barva in oblika kljuke in ključavnice po izboru naročnika.</t>
    </r>
  </si>
  <si>
    <r>
      <t>VRATA "V6*"</t>
    </r>
    <r>
      <rPr>
        <sz val="11"/>
        <rFont val="Calibri"/>
        <family val="2"/>
        <charset val="238"/>
      </rPr>
      <t xml:space="preserve"> </t>
    </r>
    <r>
      <rPr>
        <b/>
        <sz val="11"/>
        <rFont val="Calibri"/>
        <family val="2"/>
        <charset val="238"/>
      </rPr>
      <t>-</t>
    </r>
    <r>
      <rPr>
        <sz val="11"/>
        <rFont val="Calibri"/>
        <family val="2"/>
        <charset val="238"/>
      </rPr>
      <t xml:space="preserve">  dimenzije 80/250 cm, notranja, enokrilna vrata z nadsvetlobo (80/50 cm), polno krilo, laminirano, barva in oblika kljuke in ključavnice po izboru naročnika, vrata v sanitarije 1,5 cm spodrezano krilo za potrebe prezračevanja.</t>
    </r>
  </si>
  <si>
    <r>
      <t>VRATA "W2"</t>
    </r>
    <r>
      <rPr>
        <sz val="11"/>
        <rFont val="Calibri"/>
        <family val="2"/>
        <charset val="238"/>
      </rPr>
      <t xml:space="preserve"> </t>
    </r>
    <r>
      <rPr>
        <b/>
        <sz val="11"/>
        <rFont val="Calibri"/>
        <family val="2"/>
        <charset val="238"/>
      </rPr>
      <t>-</t>
    </r>
    <r>
      <rPr>
        <sz val="11"/>
        <rFont val="Calibri"/>
        <family val="2"/>
        <charset val="238"/>
      </rPr>
      <t xml:space="preserve"> 100/210 cm, enokrilna drsna vtopna vrata, leseno polno krilo, laminirano, kaseta za vtopna drsna vrata, gradbena odprtina 100/242 cm.</t>
    </r>
  </si>
  <si>
    <r>
      <t>VRATA "W4"</t>
    </r>
    <r>
      <rPr>
        <sz val="11"/>
        <rFont val="Calibri"/>
        <family val="2"/>
        <charset val="238"/>
      </rPr>
      <t xml:space="preserve"> </t>
    </r>
    <r>
      <rPr>
        <b/>
        <sz val="11"/>
        <rFont val="Calibri"/>
        <family val="2"/>
        <charset val="238"/>
      </rPr>
      <t xml:space="preserve">- , </t>
    </r>
    <r>
      <rPr>
        <sz val="11"/>
        <rFont val="Calibri"/>
        <family val="2"/>
        <charset val="238"/>
      </rPr>
      <t xml:space="preserve"> vrata igralnice v kleti, 100/250 cm, notranja enokrilna vrata s fiksno nadsvetlobo - vratno krilo 90/200 cm, leseno polno krilo, laminirano, "ALU" okvir, barva in oblika kljuke in ključavnice po izboru naročnika, zvočna zaščita &gt;32 dB.</t>
    </r>
  </si>
  <si>
    <r>
      <t>ZASTEKLITEV "U9"</t>
    </r>
    <r>
      <rPr>
        <sz val="11"/>
        <rFont val="Calibri"/>
        <family val="2"/>
        <charset val="238"/>
      </rPr>
      <t xml:space="preserve"> </t>
    </r>
    <r>
      <rPr>
        <b/>
        <sz val="11"/>
        <rFont val="Calibri"/>
        <family val="2"/>
        <charset val="238"/>
      </rPr>
      <t>-</t>
    </r>
    <r>
      <rPr>
        <sz val="11"/>
        <rFont val="Calibri"/>
        <family val="2"/>
        <charset val="238"/>
      </rPr>
      <t xml:space="preserve"> dimenzije 250/50 cm, "</t>
    </r>
    <r>
      <rPr>
        <b/>
        <sz val="11"/>
        <rFont val="Calibri"/>
        <family val="2"/>
        <charset val="238"/>
      </rPr>
      <t>ALU</t>
    </r>
    <r>
      <rPr>
        <sz val="11"/>
        <rFont val="Calibri"/>
        <family val="2"/>
        <charset val="238"/>
      </rPr>
      <t xml:space="preserve">" okvir, 1x fiksno polje, leseni notranji polici. </t>
    </r>
  </si>
  <si>
    <t>Predelava vrat vhoda v drugo starostno obdobje, potrebno je vgraditi: Antipanik kljuka skladno z EN 179, napravo za avtomatsko odpiranje vrat, vgraditi je potrebno tudi sistem za selektivno kontroliran nadzor vstopanja, ter NT tipko, preko katere bo omogočeno odpiranje vrat in električno ključavnico (enosmerno).</t>
  </si>
  <si>
    <t xml:space="preserve">Prilagoditev obstoječih oken in vrat, zaradi izvedbe nove fasade in tlaka. Upoštevati demontažo, prilagoditev ter ponovno montažo stavbnega pohištva. </t>
  </si>
  <si>
    <t>V enotni ceni je upoštevana tudi izdelava koz, lestev, okovja, plohov ter postavljanje in premeščanje odrov ter dovoz in odvoz.</t>
  </si>
  <si>
    <t>- nova talna plošča - 20.0 cm</t>
  </si>
  <si>
    <t>-  HEA 160</t>
  </si>
  <si>
    <t>Kompletna izvedba jeklene nosilne konstrukcije - prečni jekleni okvir v osi a, vsi elementi so vroče cinkani in prašno barvani (po izbiri projektanta).</t>
  </si>
  <si>
    <t xml:space="preserve">Izdelava, dobava in montaža stopnišča iz kleti v pritličje. Nosilna konstrukcija stopniščnih ram je sestavljena iz jeklenih profilov UPN 140 mm, nastopne ploskve so lesene (OSB debeline 25mm), tlakovane s PVC tlakom - po projektantskem detajlu. Ob zidu je stopniščni ročaj, zajet v post. 3.07. Izvedba stopnišča je po projektantskem detajlu. Stopnišče je dvoramno z vmesnim podestom, širina rame je 1,2 m, tlorisna površina stopnišča znaša 10,2 m2. </t>
  </si>
  <si>
    <r>
      <t>VRATA "W4*"</t>
    </r>
    <r>
      <rPr>
        <sz val="11"/>
        <rFont val="Calibri"/>
        <family val="2"/>
        <charset val="238"/>
      </rPr>
      <t xml:space="preserve"> </t>
    </r>
    <r>
      <rPr>
        <b/>
        <sz val="11"/>
        <rFont val="Calibri"/>
        <family val="2"/>
        <charset val="238"/>
      </rPr>
      <t xml:space="preserve">- , </t>
    </r>
    <r>
      <rPr>
        <sz val="11"/>
        <rFont val="Calibri"/>
        <family val="2"/>
        <charset val="238"/>
      </rPr>
      <t xml:space="preserve"> zunanja vrata garderobe, 100/250 cm, enokrilna vrata s fiksno nadsvetlobo , stekleno vratno krilo 90/200 cm, zvočna zaščita &gt;35 dB, evakuacijska vrata, troslojna zasteklitev, minimalna svetla šitina prehoda je 90 cm, "ALU" okvir, UD=1.6 W/m2K, antipanik kljuka skladno z EN 179.</t>
    </r>
  </si>
  <si>
    <r>
      <t>ZASTEKLITEV "Z8"</t>
    </r>
    <r>
      <rPr>
        <sz val="11"/>
        <rFont val="Calibri"/>
        <family val="2"/>
        <charset val="238"/>
      </rPr>
      <t xml:space="preserve"> </t>
    </r>
    <r>
      <rPr>
        <b/>
        <sz val="11"/>
        <rFont val="Calibri"/>
        <family val="2"/>
        <charset val="238"/>
      </rPr>
      <t>-</t>
    </r>
    <r>
      <rPr>
        <sz val="11"/>
        <rFont val="Calibri"/>
        <family val="2"/>
        <charset val="238"/>
      </rPr>
      <t xml:space="preserve"> dimenzije 285/242 cm, 2x fiksno polje, 1x evakuacijska vrata, troslojna zasteklitev, višino parapetnega polnila uskladiti z obstoječimi vrati, minimalna svetla šitina prehoda je 90 cm, "</t>
    </r>
    <r>
      <rPr>
        <b/>
        <sz val="11"/>
        <rFont val="Calibri"/>
        <family val="2"/>
        <charset val="238"/>
      </rPr>
      <t>ALU</t>
    </r>
    <r>
      <rPr>
        <sz val="11"/>
        <rFont val="Calibri"/>
        <family val="2"/>
        <charset val="238"/>
      </rPr>
      <t>" okvir, UW=2 W/m2K, antipanik kljuka skladno z EN 179.</t>
    </r>
  </si>
  <si>
    <t xml:space="preserve">Izdelava, dobava in montaža strešne kritine iz polikarbonatnih plošč, - valovitke, montaža na obstoječo kontrukcijo, razred gorljivosti B, s1, d0 skladno z EN13501-1(na pokriti terasi), kot naprimer Lexan premium valovitke. V ceni na enoto upoštevati komplet sanacijo jeklene konstrukcije nadstreškov ter dobavo in montažo senčil - screen rolojev. </t>
  </si>
  <si>
    <t>- požarno odporna MK plošča EI30
 1.25 cm</t>
  </si>
  <si>
    <t xml:space="preserve">** Opomba: Od višine 80 cm navzgor toplotna izolacijo kamena volna  (λ&lt; 0.034 W/mK). 
</t>
  </si>
  <si>
    <t xml:space="preserve">- požarno odporna MK plošča EI30
</t>
  </si>
  <si>
    <r>
      <t>VRATA "V1"</t>
    </r>
    <r>
      <rPr>
        <sz val="11"/>
        <rFont val="Calibri"/>
        <family val="2"/>
        <charset val="238"/>
      </rPr>
      <t xml:space="preserve"> </t>
    </r>
    <r>
      <rPr>
        <b/>
        <sz val="11"/>
        <rFont val="Calibri"/>
        <family val="2"/>
        <charset val="238"/>
      </rPr>
      <t xml:space="preserve">- </t>
    </r>
    <r>
      <rPr>
        <sz val="11"/>
        <rFont val="Calibri"/>
        <family val="2"/>
        <charset val="238"/>
      </rPr>
      <t>vrata igralnice, 140/242 cm, notranja dvokrilna vrata, "</t>
    </r>
    <r>
      <rPr>
        <b/>
        <sz val="11"/>
        <rFont val="Calibri"/>
        <family val="2"/>
        <charset val="238"/>
      </rPr>
      <t>ALU</t>
    </r>
    <r>
      <rPr>
        <sz val="11"/>
        <rFont val="Calibri"/>
        <family val="2"/>
        <charset val="238"/>
      </rPr>
      <t>" okvir, leseno polno krilo, laminirano z vstavljeno zasteklitvijo, 1x dvokrilna vrata + fiksna nadsvetloba, barva kljuke in ključavnice po izboru naročnika. Zvočna zaščita &gt;32dB.</t>
    </r>
  </si>
  <si>
    <r>
      <t>Izdelava, dobava in montaža lesenih ročajev v stopnišču ob stenah, leseni ročaj na višini 100.0 cm in 55 cm - leseno držalo (hrast), okrogel profil Ø40 mm, lakirano natur, "</t>
    </r>
    <r>
      <rPr>
        <b/>
        <sz val="11"/>
        <rFont val="Calibri"/>
        <family val="2"/>
        <charset val="238"/>
      </rPr>
      <t>INOX</t>
    </r>
    <r>
      <rPr>
        <sz val="11"/>
        <rFont val="Calibri"/>
        <family val="2"/>
        <charset val="238"/>
      </rPr>
      <t>" nosilci ograje Ø60 mm (</t>
    </r>
    <r>
      <rPr>
        <b/>
        <sz val="11"/>
        <rFont val="Calibri"/>
        <family val="2"/>
        <charset val="238"/>
      </rPr>
      <t>M8 MOD 0111 MDM</t>
    </r>
    <r>
      <rPr>
        <sz val="11"/>
        <rFont val="Calibri"/>
        <family val="2"/>
        <charset val="238"/>
      </rPr>
      <t>), ali enakovredno v razmaku 1.00 m. Kompletna izvedba lesenih ročajev in "</t>
    </r>
    <r>
      <rPr>
        <b/>
        <sz val="11"/>
        <rFont val="Calibri"/>
        <family val="2"/>
        <charset val="238"/>
      </rPr>
      <t>INOX</t>
    </r>
    <r>
      <rPr>
        <sz val="11"/>
        <rFont val="Calibri"/>
        <family val="2"/>
        <charset val="238"/>
      </rPr>
      <t>" nosilcev po projektantskem detajlu.</t>
    </r>
  </si>
  <si>
    <t xml:space="preserve">Uvedba sistemskega ključa. Krila so v ULTRAPAS izvedbi, troje nasadil. Zagotovljena mora biti zvočna izolativnost &gt;32 dB (velja z avgrajena vrata). </t>
  </si>
  <si>
    <r>
      <t xml:space="preserve">VRATA "V2", </t>
    </r>
    <r>
      <rPr>
        <sz val="11"/>
        <rFont val="Calibri"/>
        <family val="2"/>
        <charset val="238"/>
      </rPr>
      <t>vrata kuhinje, 140/250 cm, notranja dvokrilna vrata z nadsvetlobo, "</t>
    </r>
    <r>
      <rPr>
        <b/>
        <sz val="11"/>
        <rFont val="Calibri"/>
        <family val="2"/>
        <charset val="238"/>
      </rPr>
      <t>ALU</t>
    </r>
    <r>
      <rPr>
        <sz val="11"/>
        <rFont val="Calibri"/>
        <family val="2"/>
        <charset val="238"/>
      </rPr>
      <t xml:space="preserve">" okvir, leseno polno krilo, laminirano z vstavljeno zasteklitvijo, 1x dvokrilna vrata + fiksna nadsvetloba, barva in oblika kljuke in ključavnice po izboru naročnika. </t>
    </r>
  </si>
  <si>
    <r>
      <t>NOVO OKNO "Z12"</t>
    </r>
    <r>
      <rPr>
        <sz val="11"/>
        <rFont val="Calibri"/>
        <family val="2"/>
        <charset val="238"/>
      </rPr>
      <t xml:space="preserve"> </t>
    </r>
    <r>
      <rPr>
        <b/>
        <sz val="11"/>
        <rFont val="Calibri"/>
        <family val="2"/>
        <charset val="238"/>
      </rPr>
      <t>-</t>
    </r>
    <r>
      <rPr>
        <sz val="11"/>
        <rFont val="Calibri"/>
        <family val="2"/>
        <charset val="238"/>
      </rPr>
      <t xml:space="preserve"> dimenzije 130/160 cm, parapet 90,  fiksna zasteklitev, "ALU" okvir, troslojna zasteklitev, "ALU" zunanja polica + lesena notranja, UW=0.9 W/m2K, zvočna zaščita &gt;35 dB.</t>
    </r>
  </si>
  <si>
    <r>
      <t>ZASTEKLITEV "Z6"</t>
    </r>
    <r>
      <rPr>
        <sz val="11"/>
        <rFont val="Calibri"/>
        <family val="2"/>
        <charset val="238"/>
      </rPr>
      <t xml:space="preserve"> </t>
    </r>
    <r>
      <rPr>
        <b/>
        <sz val="11"/>
        <rFont val="Calibri"/>
        <family val="2"/>
        <charset val="238"/>
      </rPr>
      <t>-</t>
    </r>
    <r>
      <rPr>
        <sz val="11"/>
        <rFont val="Calibri"/>
        <family val="2"/>
        <charset val="238"/>
      </rPr>
      <t xml:space="preserve"> dimenzije 230/150 cm, fiksna zasteklitev, troslojna zasteklitev, 2x fiksno polje, zunanja lesena polica + lesena notranja, UW=0.9 W/m2K. Upoštevati tudi notranjo leseno polico na med prostoroma P.22 in P.21, v dolžini 3 m.</t>
    </r>
  </si>
  <si>
    <t>- finalna obloga dekorativna obloga, opečne ploščice, npr. Wienerberger Riemchen Sonnegelb  dim 240 x 71 x 14 mm</t>
  </si>
  <si>
    <t>2.12</t>
  </si>
  <si>
    <t>2.14</t>
  </si>
  <si>
    <t>Isto kot post. 2.15, le špalete - toplotna izolacija 5.0 cm</t>
  </si>
  <si>
    <t>2.18a</t>
  </si>
  <si>
    <t>3.19</t>
  </si>
  <si>
    <t>3.20</t>
  </si>
  <si>
    <t>4.12</t>
  </si>
  <si>
    <t>4.13</t>
  </si>
  <si>
    <t>4.14</t>
  </si>
  <si>
    <t>4.25</t>
  </si>
  <si>
    <t>4.27</t>
  </si>
  <si>
    <t>4.28</t>
  </si>
  <si>
    <t>4.29</t>
  </si>
  <si>
    <t>4.30</t>
  </si>
  <si>
    <t>4.31</t>
  </si>
  <si>
    <t>7.02</t>
  </si>
  <si>
    <t>7.03</t>
  </si>
  <si>
    <t>9.01</t>
  </si>
  <si>
    <r>
      <t xml:space="preserve">- sistemske plošče za talno gretje - 3.0 cm, </t>
    </r>
    <r>
      <rPr>
        <sz val="11"/>
        <rFont val="Calibri"/>
        <family val="2"/>
        <charset val="238"/>
      </rPr>
      <t>λ</t>
    </r>
    <r>
      <rPr>
        <b/>
        <sz val="11"/>
        <rFont val="Calibri"/>
        <family val="2"/>
        <charset val="238"/>
      </rPr>
      <t>=0.035 W/mK, kot npr. Fragmat Stirotermal basic</t>
    </r>
  </si>
  <si>
    <t>- toplotna izolacija, XPS λ=0.035 W/mK - 7.0 cm</t>
  </si>
  <si>
    <t>- podložni beton - 12.0 cm</t>
  </si>
  <si>
    <t>- toplotna izolacija, XPS λ=0.035 W/mK - 10.0 cm</t>
  </si>
  <si>
    <t>- podložni beton  - 12.0 cm</t>
  </si>
  <si>
    <t>- sekundarna kritina
-  lesene letve 6/4cm z vmesno toplotno izolacijo, (λ&lt; 0.035 W/mK) kot npr. KNAUF NaturBoard VENTI...4 cm</t>
  </si>
  <si>
    <r>
      <t>- lesen skelet z vmesno toplotno izolacijo kamena volna (</t>
    </r>
    <r>
      <rPr>
        <sz val="11"/>
        <rFont val="Calibri"/>
        <family val="2"/>
        <charset val="238"/>
      </rPr>
      <t>λ</t>
    </r>
    <r>
      <rPr>
        <b/>
        <sz val="11"/>
        <rFont val="Calibri"/>
        <family val="2"/>
        <charset val="238"/>
      </rPr>
      <t>=0.035 W/mK) kot npr. KNAUF NaturBoard VENTI - 16 cm</t>
    </r>
  </si>
  <si>
    <t>- nosilna ab konstrukcija...18 cm
- požarno odporna MK plošča EI30...1.25 cm</t>
  </si>
  <si>
    <t>- toplotna izolacija kamena volna λ=0.034 W/mK kot npr. fasadne plošče FKD-N Thermal - 20 cm</t>
  </si>
  <si>
    <t>(izvedba  kontaktne fasade skladno z zahtevami ETICS)</t>
  </si>
  <si>
    <t>Z2N: zunanji zid na območju AB stebrov</t>
  </si>
  <si>
    <t>- toplotna izolacija, XPS λ=0.035 W/mK - 8.0 cm</t>
  </si>
  <si>
    <t>- sistemske plošče za talno gretje - 3.0 cm λ=0.035 W/mK kot npr. Fragmat Stirotermal basic</t>
  </si>
  <si>
    <t>- T.I. kot npr. Fasadna plošča FKD-S Thermal - 20 cm, λ=0,034 W/mK</t>
  </si>
  <si>
    <t>** Fasadne izolacijske plošče je potrebno ustrezno pritrditi z vijačnimi sidri kot npr. Baumit SchrabDubel Speed</t>
  </si>
  <si>
    <t xml:space="preserve">** Opomba: Od višine 80 cm navzgor toplotna izolacijo kamena volna  (λ&lt; 0.034 W/mK). </t>
  </si>
  <si>
    <t>- podkonstrukcija z vmesno t.i. mineralna volna KNAUF NaturBoard VENTI - 18 cm</t>
  </si>
  <si>
    <t>- prezračevana fasada (sistem kot npr. Fundermax Exterior, lesena podkonstrukcija 
- OSB plošča</t>
  </si>
  <si>
    <r>
      <t>- t.i. mineralna volna (</t>
    </r>
    <r>
      <rPr>
        <sz val="11"/>
        <rFont val="Calibri"/>
        <family val="2"/>
      </rPr>
      <t>λ</t>
    </r>
    <r>
      <rPr>
        <b/>
        <sz val="11"/>
        <rFont val="Calibri"/>
        <family val="2"/>
        <charset val="238"/>
      </rPr>
      <t>&lt;0.038W/mK) kot npr. KNAUF NaturBoard FIT - 25 cm</t>
    </r>
  </si>
  <si>
    <t>Na območju P24 je obstoječa nosilna konstrukcija strehe betonska plošča debeline 14 cm.</t>
  </si>
  <si>
    <t>- filc</t>
  </si>
  <si>
    <t>- naklonska lesena podkonstrukcija - 2-14 cm</t>
  </si>
  <si>
    <t>- MKP ognjeodporna EI30...1.25 cm</t>
  </si>
  <si>
    <t>Enostransko na območju stopnišča, dvojne požarnoodporne (kot npr. Knauf Fireboard)</t>
  </si>
  <si>
    <t>- lesen skelet z vmesno toplotno izolacijo kamena volna (λ=0.035 W/mK) kot npr. KNAUF NaturBoard VENTI - 10 cm</t>
  </si>
  <si>
    <t>- hidroizolacija - 1.0 cm kot npr. - Izoelast P4 plus</t>
  </si>
  <si>
    <t>- pasovni temelji 1,0 mx 0,4 m, skupna dolžina l=10,0 m</t>
  </si>
  <si>
    <t>- mkp strop mavčne plošče s podkonstrukcijo, ognjeodporno EI30</t>
  </si>
  <si>
    <t>- gumbasta folija</t>
  </si>
  <si>
    <t>- prezračevana fasada (sistem kot npr. Fundermax Exterior, lesena podkonstrukcija)
- OSB plošča</t>
  </si>
  <si>
    <r>
      <t>- toplotna izolacija EPS  (</t>
    </r>
    <r>
      <rPr>
        <b/>
        <sz val="11"/>
        <rFont val="Calibri"/>
        <family val="2"/>
      </rPr>
      <t>λ</t>
    </r>
    <r>
      <rPr>
        <b/>
        <sz val="11"/>
        <rFont val="Calibri"/>
        <family val="2"/>
        <charset val="238"/>
      </rPr>
      <t>=0.031 W/mK) kot npr. FRAGMAT NEO SUPER F 031 - 4 cm</t>
    </r>
  </si>
  <si>
    <t>- obstoječa strešna lepenka - sanacija</t>
  </si>
  <si>
    <t>- toplotna izolacija EPS,  λ= 0.031 W/mK, kot npr. Fragmat Neocokl...4 cm</t>
  </si>
  <si>
    <t>Z1****N</t>
  </si>
  <si>
    <t>- toplotna izolacija EPS λ=0.036 W/mK kot npr. Fragmat Stirocokl - 20 cm</t>
  </si>
  <si>
    <t>Z1****N: zunanji zid pritličje - fasadni podstavek</t>
  </si>
  <si>
    <r>
      <t xml:space="preserve">- toplotna izolacija XPS </t>
    </r>
    <r>
      <rPr>
        <b/>
        <sz val="11"/>
        <rFont val="Calibri"/>
        <family val="2"/>
      </rPr>
      <t>λ</t>
    </r>
    <r>
      <rPr>
        <b/>
        <sz val="11"/>
        <rFont val="Calibri"/>
        <family val="2"/>
        <charset val="238"/>
      </rPr>
      <t>=0.034 W/mK kot npr. Fragmat Stirocokel - 20 cm</t>
    </r>
  </si>
  <si>
    <t>- gumbasta folija 
- toplotna izolacija XPS λ=0.035 W/mK kot npr. Fibran XPS - 20 cm</t>
  </si>
  <si>
    <t>- toplotna izolacija, EPS λ=0.031 W/mK kot npr. Fragmat Neo Super 100 - 8.0 cm</t>
  </si>
  <si>
    <t>- toplotna izolacija XPS λ=0.035 W/mK - 10.0 cm</t>
  </si>
  <si>
    <r>
      <t xml:space="preserve">- toplotna izolacija EPS λ=0.031 W/mK kot npr. Fragmat Neocokl - 7-12 cm
</t>
    </r>
    <r>
      <rPr>
        <sz val="11"/>
        <rFont val="Calibri"/>
        <family val="2"/>
        <charset val="238"/>
      </rPr>
      <t>- obstoječa nosilna konstrukcija - armirani beton - 30 cm</t>
    </r>
  </si>
  <si>
    <t xml:space="preserve">Obetoniranje temeljne konstrukcije, v sklopu varovanja objekta pri  izkopu za izvedbo novega stopnišča ter drenaže. V ceni je potrebno upoštevatiizvedbo nove armiranobetonske stene debeline 0,15 cm, komplet z  vgrajenimi mrežami Q335 ter sidri premera 14 mm na 25 cm. Izvedba po kampadah. </t>
  </si>
  <si>
    <t xml:space="preserve">Dobava in vgradnja varovalne kovinske prečke na okna z neustrezno višino parapeta, varovanje pred padcem, komplet z vsemi povezanimi deli, barva po izbiri projektanta. </t>
  </si>
  <si>
    <r>
      <t>ZASTEKLITEV "Z10"</t>
    </r>
    <r>
      <rPr>
        <sz val="11"/>
        <rFont val="Calibri"/>
        <family val="2"/>
        <charset val="238"/>
      </rPr>
      <t xml:space="preserve"> </t>
    </r>
    <r>
      <rPr>
        <b/>
        <sz val="11"/>
        <rFont val="Calibri"/>
        <family val="2"/>
        <charset val="238"/>
      </rPr>
      <t>-</t>
    </r>
    <r>
      <rPr>
        <sz val="11"/>
        <rFont val="Calibri"/>
        <family val="2"/>
        <charset val="238"/>
      </rPr>
      <t xml:space="preserve"> dimenzije 170/145 cm,  1 x fiksno polje, 1x polje odpiranje po horizontalni in vertikalni smeri, UW=0.9W/m2K, "</t>
    </r>
    <r>
      <rPr>
        <b/>
        <sz val="11"/>
        <rFont val="Calibri"/>
        <family val="2"/>
        <charset val="238"/>
      </rPr>
      <t>ALU</t>
    </r>
    <r>
      <rPr>
        <sz val="11"/>
        <rFont val="Calibri"/>
        <family val="2"/>
        <charset val="238"/>
      </rPr>
      <t>" okvir,  "ALU" zunanja polica + lesena notranja, ZI &gt;35 dB.</t>
    </r>
  </si>
  <si>
    <t>Strojno rušenje dela zunanje "AB" plošče in pripadajočih AB elementov (delno rezanje betona) deb. 20.0 cm, ročni transport ruševin na gradbiščno deponijo.</t>
  </si>
  <si>
    <t xml:space="preserve">OPOMBA: V ceni je potrebno upoštevati vgradnjo vseh fasadnih elementov skladno s tehnično smernico "GIZ PFSTI" (TS PFSTI 01). Upoštevati izvedbo fasade skladno s tehnično smernico "GIZ PFSTI" (TS PFSTI), ter navodila in smernice fasadnega sistema. 
V ceni na enoto je potrebno upoštevati tudi izvedbo zključkov na stiku fasade s tlemi (prodec, robnik, ...) gleden na izvedbene detajle proizvajalca fasadnega sistema. </t>
  </si>
  <si>
    <t>METEORNA KANALIZACIJA</t>
  </si>
  <si>
    <t>Rezanje in rušenje asfaltnih površin nad obstoječo kanalizacijo, širine 200.0 cm, odvoz na gradbiščno deponijo.</t>
  </si>
  <si>
    <t>Strojno - ročni izkop v ter. III.-IV. Kat.,  za izvedno nove kanalizacije in drenaže, odvoz na gradbiščno deponijo, del izkopa se uporabi za zasip kanalizacije.</t>
  </si>
  <si>
    <t>Obbetoniranje kanalizacijskih cevi in izvedba betonske mulde za drenažo.</t>
  </si>
  <si>
    <t>Zasip kanalizacijskih in drenažnih cevi z gramoznim materialom.</t>
  </si>
  <si>
    <t>Dobava in strojno vgrajevanje zmrzlinsko odpornega materiala granulacije 0-32, za tamponski sloj vgrajevanje po plasteh do ustrezne zbitosti.</t>
  </si>
  <si>
    <t>Dobava in vgranjevanje kamnitega materiala granulacije 0-50. Za izvedbo tamponskega sloja z utrjevanjem po plasteh do ustrezne zbitosti</t>
  </si>
  <si>
    <t>Zasip kanalizacijskih cevi z izkopanim materialom.</t>
  </si>
  <si>
    <t>Dobava in polaganje "PVC" cevi, (kot npr. "PVC UK SN4) z zastičenjem stikov.</t>
  </si>
  <si>
    <t>Dobava polaganje drenažne cevi kot npr. REHAU Raudril, z vsemi potrebnimi fazonskimi kos.</t>
  </si>
  <si>
    <t>a./ cevi Ø 200,0 mm</t>
  </si>
  <si>
    <t>Izvedba revizijskih jaškov meteorne kanalizacije iz betonskih cevi, kompletno z izdelavo priključkov, betoniranjem dna, s pokrovom, z zasipom in vsemi pomožnimi deli in prenosi.</t>
  </si>
  <si>
    <t>Jašek peskolov Ø 40,0 cm, LTŽ pokrov</t>
  </si>
  <si>
    <t>Jašek peskolov Ø 40,0 cm, betonski pokrov</t>
  </si>
  <si>
    <t>Jašek Ø 80,0 cm,  LTŽ pokrov</t>
  </si>
  <si>
    <t>Jašek Ø 80,0 cm, betonski pokrov.</t>
  </si>
  <si>
    <t xml:space="preserve">Dobava in polaganje propilenske plasti (kot npr. FOLIJA FILC MENGEŠ 600 g/m2) kot ločilni sloj. </t>
  </si>
  <si>
    <t>3.21</t>
  </si>
  <si>
    <t>3.22</t>
  </si>
  <si>
    <t>3.23</t>
  </si>
  <si>
    <t>3.24</t>
  </si>
  <si>
    <t>3.25</t>
  </si>
  <si>
    <t>3.26</t>
  </si>
  <si>
    <t>3.27</t>
  </si>
  <si>
    <t>3.28</t>
  </si>
  <si>
    <t>3.29</t>
  </si>
  <si>
    <t>3.30</t>
  </si>
  <si>
    <t>3.31</t>
  </si>
  <si>
    <t>3.32</t>
  </si>
  <si>
    <t>3.33</t>
  </si>
  <si>
    <r>
      <t>ZASTEKLITEV "Z9"</t>
    </r>
    <r>
      <rPr>
        <sz val="11"/>
        <rFont val="Calibri"/>
        <family val="2"/>
        <charset val="238"/>
      </rPr>
      <t xml:space="preserve"> </t>
    </r>
    <r>
      <rPr>
        <b/>
        <sz val="11"/>
        <rFont val="Calibri"/>
        <family val="2"/>
        <charset val="238"/>
      </rPr>
      <t>-</t>
    </r>
    <r>
      <rPr>
        <sz val="11"/>
        <rFont val="Calibri"/>
        <family val="2"/>
        <charset val="238"/>
      </rPr>
      <t xml:space="preserve"> dimenzije 165/242 cm, ostali opis isto kot post. 4.25, "</t>
    </r>
    <r>
      <rPr>
        <b/>
        <sz val="11"/>
        <rFont val="Calibri"/>
        <family val="2"/>
        <charset val="238"/>
      </rPr>
      <t>ALU</t>
    </r>
    <r>
      <rPr>
        <sz val="11"/>
        <rFont val="Calibri"/>
        <family val="2"/>
        <charset val="238"/>
      </rPr>
      <t>" okvir.</t>
    </r>
  </si>
  <si>
    <t>4.32</t>
  </si>
  <si>
    <t>4.33</t>
  </si>
  <si>
    <t>4.34</t>
  </si>
  <si>
    <t>4.35</t>
  </si>
  <si>
    <r>
      <t>NOVA ZASTEKLITEV "O1"</t>
    </r>
    <r>
      <rPr>
        <sz val="11"/>
        <rFont val="Calibri"/>
        <family val="2"/>
        <charset val="238"/>
      </rPr>
      <t xml:space="preserve"> </t>
    </r>
    <r>
      <rPr>
        <b/>
        <sz val="11"/>
        <rFont val="Calibri"/>
        <family val="2"/>
        <charset val="238"/>
      </rPr>
      <t>-</t>
    </r>
    <r>
      <rPr>
        <sz val="11"/>
        <rFont val="Calibri"/>
        <family val="2"/>
        <charset val="238"/>
      </rPr>
      <t xml:space="preserve"> dimenzije 600/202 cm, 6 x fiksno polje, 6x odpiranje po vertikalni strani, "ALU" okvir, troslojna zasteklitev, "ALU" zunanja polica + lesena notranja, UW=0.9 W/m2K, zvočna zaščita &gt;35 dB.</t>
    </r>
  </si>
  <si>
    <r>
      <t>NOVA ZASTEKLITEV "O2a"</t>
    </r>
    <r>
      <rPr>
        <sz val="11"/>
        <rFont val="Calibri"/>
        <family val="2"/>
        <charset val="238"/>
      </rPr>
      <t xml:space="preserve"> </t>
    </r>
    <r>
      <rPr>
        <b/>
        <sz val="11"/>
        <rFont val="Calibri"/>
        <family val="2"/>
        <charset val="238"/>
      </rPr>
      <t>-</t>
    </r>
    <r>
      <rPr>
        <sz val="11"/>
        <rFont val="Calibri"/>
        <family val="2"/>
        <charset val="238"/>
      </rPr>
      <t xml:space="preserve"> dimenzije 600/152 cm, 2 x fiksno polje,  2x odpiranje po vertikalni strani, "ALU" okvir, troslojna zasteklitev, "ALU" zunanja polica + lesena notranja, UW=0.9 W/m2K, zvočna zaščita &gt;35 dB.</t>
    </r>
  </si>
  <si>
    <r>
      <t>NOVA ZASTEKLITEV "Z6o"</t>
    </r>
    <r>
      <rPr>
        <sz val="11"/>
        <rFont val="Calibri"/>
        <family val="2"/>
        <charset val="238"/>
      </rPr>
      <t xml:space="preserve"> </t>
    </r>
    <r>
      <rPr>
        <b/>
        <sz val="11"/>
        <rFont val="Calibri"/>
        <family val="2"/>
        <charset val="238"/>
      </rPr>
      <t>-</t>
    </r>
    <r>
      <rPr>
        <sz val="11"/>
        <rFont val="Calibri"/>
        <family val="2"/>
        <charset val="238"/>
      </rPr>
      <t xml:space="preserve"> dimenzije 600/242 cm, 3x fiksno polje (zasteklitev + polnilo) + vrata (zasteklitev + polnilo) minimalna svetla širina prehoda 90 cm, troslojna zasteklitev, varnostno kaljeno steklo, , "ALU" zunanja polica + lesena notranja, UW=0.9 W/m2K, zvočna zaščita &gt;35 dB. Cilindrična ključavnica,  inox kljuka, sistemski ključ.Barva kljuke in ključavnice po izboru naročnika. Kljuke morajo biti medicinske oblike, vrata morajo imeti na strani, kjer so nameščeni tečaji, zaščito pred poškodbo prstov na rokah.</t>
    </r>
  </si>
  <si>
    <t xml:space="preserve"> SKUPAJ brez DDV:</t>
  </si>
  <si>
    <t xml:space="preserve"> GRADBENA DELA SKUPAJ brez DDV:</t>
  </si>
  <si>
    <t>OBRTNIŠKA DELA SKUPAJ brez DDV:</t>
  </si>
  <si>
    <t>GRADBENO - OBRTNIŠKA DELA SKUPAJ brez DDV:</t>
  </si>
  <si>
    <t>Dobava in vgraditev toplotne izolacije širine 20.0 cm in debeline 3.0 cm na stropu ob oknih! (špalete)</t>
  </si>
  <si>
    <t>IZVEDBA NOVE KANALIZACIJE (FEKALNA)</t>
  </si>
  <si>
    <t>- polni opaž - 2.5 cm</t>
  </si>
  <si>
    <t>Dobava in montaža difuzijsko zaprte folije npr. Isola/Bauder/Riwegga, ki je na robovih samolepilna kot ločilni sloj med deskami in pločevino. Sd vrednost: 85m, gramatura približno 1.100 g/m² (sekundarna kritina)</t>
  </si>
  <si>
    <t>Dobava in montaža nosilnega traku za kritino iz alumijnastih trakov iz postavke 1.04, barva kot osnovna pozicija, razvite širine 200 mm.</t>
  </si>
  <si>
    <t>Dobava in montaža perforirane alu mrežice za dovod zraka v zračni kanal, krožne luknje Ø 5, barva kot osnovna pozicija, razvite širine 120 mm.</t>
  </si>
  <si>
    <t>Dobava in montaža odkapne pločevine v žlebu, iz dop. Pločevine, deb. 0,7 mm, barve in kvalitete materiala kot osnovna pozicija 1.04, razvite širine do 333 mm.</t>
  </si>
  <si>
    <t>Dobava in montaža dvojnega linijskega snegolova, skladen z osnovno kritino, iz dvojnih držal in po 2 krat palice za snegolov, premera 28 mm, vključno z zadrževalci ledu.</t>
  </si>
  <si>
    <t>Dobava in montaža enojnega linijskega snegolova, skladen z osnovno kritino, iz enojnih držal in po 1 krat palice za snegolov, premera 28 mm.</t>
  </si>
  <si>
    <t>Dobava in montaža slemenske kape pri enokapnih strehah, vključno z  prezračevalno mrežico, izdelana iz dop. pločevine, skladno z osnovno kritino, debeline 0,7 mm, razvite širine do 500 mm. Montaža na pripravljeno leseno podkonstrukcijo.</t>
  </si>
  <si>
    <t>Dobava in montaža venca pod žlebom (detajl D3-srednji del detajla), iz dopolnilne pločevine, skladen z osnovno kritino, deb. 0,7 mm, barve in kvalitete materiala kot osnovna pozicija. Venec se izvede z zgibanjem pločevine zgibane atike širine 600 mm, z rastrom zgibov na razdalji 580mm, montaža na pripravljeno podlago, vključno z začetnim profilom in odkapno pločevino višine 250mm.  Izvedba na leseni podkonstrukciji s spodnjo izolacijo - upoštevati v ceni</t>
  </si>
  <si>
    <t>Dobava in montaža slemenske kape pri dvokapnih strehah, vključno z obojestransko prezračevalno mrežico, izdelana iz dop. pločevine, skladen z osnovno kritino, debeline 0,7 mm, razvite širine do 500 mm. Montaža na pripravljeno leseno podkonstrukcijo. Sleme dvignjejo od ostrešja cca. 150mm.</t>
  </si>
  <si>
    <t>Dobava in montaža pokrivne kape nad skritim žlebom (detajl D1), iz dopolnilne pločevine, skladen z osnovno kritino, deb. 0,7 mm, barve in kvalitete materiala kot osnovna pozicija, vključno s podložno pločevino in spojnimi elementi, razvite širine do 333 mm.</t>
  </si>
  <si>
    <t xml:space="preserve">Dobava in montaža venca pod žlebom (detajl D1), iz dopolnilne pločevine, skladen z osnovno kritino, deb. 0,7 mm, barve in kvalitete materiala kot osnovna pozicija. Venec se izvede z zgibanjem pločevine, z rastrom zgibov na razdalji 580mm, montaža na pripravljeno podlago, vključno z začetnim profilom in odkapno pločevino višine 250mm. Izvedba na leseni podkonstrukciji s spodnjo izolacijo - upoštevati v ceni. </t>
  </si>
  <si>
    <t xml:space="preserve">Dobava in montaža venca pod žlebom (detajl D2), iz dopolnilne pločevine, skladen z osnovno kritino, deb. 0,7 mm, barve in kvalitete materiala kot osnovna pozicija. Venec se izvede z zgibanjem pločevine zgibane atike širine 800 mm, z rastrom zgibov na razdalji 580mm, montaža na pripravljeno podlago, vključno z začetnim profilom in odkapno pločevino višine 400mm. Vključno z kapo za atiko, razvite širine 500mm. Izvedba na leseni podkonstrukciji s spodnjo izolacijo - upoštevati v ceni. </t>
  </si>
  <si>
    <t>Dobava in montaža zidne obrob, iz dop. pločevine, skladen z osnovno kritino, debeline 0,7 mm, barve in kvalitete materiala kot osnovna pozicija, razvite širine do 500 mm.</t>
  </si>
  <si>
    <t>Dobava in montaža zidne obrob pod okni (detajl D3-spodnji del detajla), vključno z  prezračevalno mrežico, iz dop. pločevine, skladen z osnovno kritino, debeline 0,7 mm, barve in kvalitete materiala kot osnovna pozicija, razvite širine do 500 mm.</t>
  </si>
  <si>
    <r>
      <t>NOVA ZASTEKLITEV "O1"</t>
    </r>
    <r>
      <rPr>
        <sz val="11"/>
        <rFont val="Calibri"/>
        <family val="2"/>
        <charset val="238"/>
      </rPr>
      <t xml:space="preserve"> </t>
    </r>
    <r>
      <rPr>
        <b/>
        <sz val="11"/>
        <rFont val="Calibri"/>
        <family val="2"/>
        <charset val="238"/>
      </rPr>
      <t>-</t>
    </r>
    <r>
      <rPr>
        <sz val="11"/>
        <rFont val="Calibri"/>
        <family val="2"/>
        <charset val="238"/>
      </rPr>
      <t xml:space="preserve"> dimenzije 600/202 cm, 6 x fiksno polje, 6x odpiranje po vertikalni strani, "ALU" okvir, troslojna zasteklitev, "ALU" zunanja polica + lesena notranja, zunanje žaluzije krpan na ročni pogon, UW=0.9 W/m2K, zvočna zaščita &gt;35 dB.</t>
    </r>
  </si>
  <si>
    <r>
      <t>NOVA ZASTEKLITEV "O2"</t>
    </r>
    <r>
      <rPr>
        <sz val="11"/>
        <rFont val="Calibri"/>
        <family val="2"/>
        <charset val="238"/>
      </rPr>
      <t xml:space="preserve"> </t>
    </r>
    <r>
      <rPr>
        <b/>
        <sz val="11"/>
        <rFont val="Calibri"/>
        <family val="2"/>
        <charset val="238"/>
      </rPr>
      <t>-</t>
    </r>
    <r>
      <rPr>
        <sz val="11"/>
        <rFont val="Calibri"/>
        <family val="2"/>
        <charset val="238"/>
      </rPr>
      <t xml:space="preserve"> dimenzije 600/152 cm, 2 x fiksno polje, 3x odpiranje po vertikalni strani, "ALU" okvir, troslojna zasteklitev, "ALU" zunanja polica + lesena notranja,  zunanje žaluzije krpan na ročni pogon, UW=0.9 W/m2K, zvočna zaščita &gt;35 dB.</t>
    </r>
  </si>
  <si>
    <t>4.19a</t>
  </si>
  <si>
    <t>4.19b</t>
  </si>
  <si>
    <r>
      <t>NOVA ZASTEKLITEV "Z5"</t>
    </r>
    <r>
      <rPr>
        <sz val="11"/>
        <rFont val="Calibri"/>
        <family val="2"/>
        <charset val="238"/>
      </rPr>
      <t xml:space="preserve"> </t>
    </r>
    <r>
      <rPr>
        <b/>
        <sz val="11"/>
        <rFont val="Calibri"/>
        <family val="2"/>
        <charset val="238"/>
      </rPr>
      <t>-</t>
    </r>
    <r>
      <rPr>
        <sz val="11"/>
        <rFont val="Calibri"/>
        <family val="2"/>
        <charset val="238"/>
      </rPr>
      <t xml:space="preserve"> dimenzije 270/242 cm, 1x fiksno polje in vhodna vrata svetle širine 90 cm, "ALU" okvir, troslojna zasteklitev, UW=0.9 W/m2K. </t>
    </r>
  </si>
  <si>
    <r>
      <t>ZASTEKLITEV "Z7"</t>
    </r>
    <r>
      <rPr>
        <sz val="11"/>
        <rFont val="Calibri"/>
        <family val="2"/>
        <charset val="238"/>
      </rPr>
      <t xml:space="preserve"> </t>
    </r>
    <r>
      <rPr>
        <b/>
        <sz val="11"/>
        <rFont val="Calibri"/>
        <family val="2"/>
        <charset val="238"/>
      </rPr>
      <t>-</t>
    </r>
    <r>
      <rPr>
        <sz val="11"/>
        <rFont val="Calibri"/>
        <family val="2"/>
        <charset val="238"/>
      </rPr>
      <t xml:space="preserve"> dimenzije 165/242 cm, 2x fiksno polje (1x zasteklitev, 1x polnilo), 1x vrata, troslojna zasteklitev, "</t>
    </r>
    <r>
      <rPr>
        <b/>
        <sz val="11"/>
        <rFont val="Calibri"/>
        <family val="2"/>
        <charset val="238"/>
      </rPr>
      <t>ALU</t>
    </r>
    <r>
      <rPr>
        <sz val="11"/>
        <rFont val="Calibri"/>
        <family val="2"/>
        <charset val="238"/>
      </rPr>
      <t>" okvir, UW=0.9 W/m2K, zvočna zaščita &gt;35 dB.</t>
    </r>
  </si>
  <si>
    <r>
      <t>ZASTEKLITEV "Z7*"</t>
    </r>
    <r>
      <rPr>
        <sz val="11"/>
        <rFont val="Calibri"/>
        <family val="2"/>
        <charset val="238"/>
      </rPr>
      <t xml:space="preserve"> </t>
    </r>
    <r>
      <rPr>
        <b/>
        <sz val="11"/>
        <rFont val="Calibri"/>
        <family val="2"/>
        <charset val="238"/>
      </rPr>
      <t>-</t>
    </r>
    <r>
      <rPr>
        <sz val="11"/>
        <rFont val="Calibri"/>
        <family val="2"/>
        <charset val="238"/>
      </rPr>
      <t xml:space="preserve"> dimenzije 255/242 cm, 1x fiksno polje, 1x vrata, višino parapetnega polnila uskladiti z obstoječimi vrati, troslojna zasteklitev, "</t>
    </r>
    <r>
      <rPr>
        <b/>
        <sz val="11"/>
        <rFont val="Calibri"/>
        <family val="2"/>
        <charset val="238"/>
      </rPr>
      <t>ALU</t>
    </r>
    <r>
      <rPr>
        <sz val="11"/>
        <rFont val="Calibri"/>
        <family val="2"/>
        <charset val="238"/>
      </rPr>
      <t>" okvir, UW=0.9 W/m2K.</t>
    </r>
  </si>
  <si>
    <t>Demontaža vseh zunanjih vrat, velikosti do 2.00 m2 in do 3.00 m2, demontaža okvirja in krila, z ročnim transportom na gradbiščno deponijo.</t>
  </si>
  <si>
    <t>1.09b</t>
  </si>
  <si>
    <t>1.09a</t>
  </si>
  <si>
    <t>1.10a</t>
  </si>
  <si>
    <t>1.10b</t>
  </si>
  <si>
    <t>Demontaža vratnih pripir po odstranitvi vrat, skupno s horizontalnim transportom na gradbiščno deponijo. (zunanja vrata)</t>
  </si>
  <si>
    <t>Demontaža vseh notranjih vrat, velikosti do 2.00 m2 in do 3.00 m2, demontaža okvirja in krila, z ročnim transportom na gradbiščno deponijo.</t>
  </si>
  <si>
    <t>Demontaža vratnih pripir po odstranitvi vrat, skupno s horizontalnim transportom na gradbiščno deponijo. (notranja vrata)</t>
  </si>
  <si>
    <t>Demontaža zunanjih vrat, velikosti 2.00 - 4.00 m2, demontaža okvirja in krila, ročni transport na gradbiščno deponijo.</t>
  </si>
  <si>
    <t>1.48a</t>
  </si>
  <si>
    <t>1.48b</t>
  </si>
  <si>
    <t>1.49a</t>
  </si>
  <si>
    <t>1.49b</t>
  </si>
  <si>
    <t>Demontaža vratnih pripir zunanjih vrat po odstranitvi vrat, skupno z ročnim transportom na gradbiščno deponijo.</t>
  </si>
  <si>
    <t>1.51a</t>
  </si>
  <si>
    <t>1.51b</t>
  </si>
  <si>
    <t>1.51c</t>
  </si>
  <si>
    <t>Demontaža obstoječih oken dim. 120/150 cm, z ročnim transportom na gradbiščno deponijo.</t>
  </si>
  <si>
    <t>1.51d</t>
  </si>
  <si>
    <t>Demontaža obstoječih zasteklitev dim. Od 3,0 m2 - 9,0 m2, z ročnim transportom na gradbiščno deponijo.</t>
  </si>
  <si>
    <t>upravičeno</t>
  </si>
  <si>
    <t>ostalo</t>
  </si>
  <si>
    <t>SKUPAJ [€]  brez DDV</t>
  </si>
  <si>
    <t>- mineralno lepilo kot npr. Baumit ProContact</t>
  </si>
  <si>
    <t>- armirna mrežica višje trdnosti kot npr. Baumit CeramicTex</t>
  </si>
  <si>
    <t>Dobava in montaža strešne kritine iz aluminijastih trakov  (npr. PREFA PREFALZ) v barvi, debeline 0,70 mm, širine 650 mm, enostransko plastificirane, kvalitete barve P.10 (spodnja stran transparentni zaščitni lak), kvaliteta zgibnega spoja H41, iz alu. legure AlMn1Mg0,5, H41. Kritina v izvedbi z pravokotnim pokončnim zgibom, vertikalni del zgiba je stožčast, tako da v spodnjem naležnem področju ostane dilatacijski razmak 3-5 mm. Pritrjevanje trakov s pomočjo nerjavnih fiksnih in pomičnih sider v skladu z normativom ÖNORM B 2221 oz. 4014. Po določitvi mer na objektu je treba posamezne trakove profilirati izključno strojno z orodjem za profiliranje (npr. Schlebach profilirni stroj). Tako profilirane trakove s kotnimi pokončnimi prevoji je treba spojiti z dvojnim zgibom. Razpored trakov, oz. zgibov mora biti simetričen glede na gradbene elemente. Obračun se opravi glede na izmeri na objektu, brez dodatkov za reze, drobni material in opaž. V področju robov, slemena in spojev z vertikalnimi elementi je treba paziti na izvedbo z omogočenim dilatacijskim delovanjem. Obračun glede na izmeri na objektu, oz. po ÖNORM B 2221. Standarni rastri zgibov 580 mm.</t>
  </si>
  <si>
    <t>Dobava in montaža poglobljene varnostne žlote, iz dop. pločevine, skladen z osnovno kritin, debeline 0,7 mm, barve in kvalitete materiala kot osnovna pozicija, razvite širine do 500 mm. Izvedba na leseni podkonstrukciji s spodnjo izolacijo - upoštevati v ceni</t>
  </si>
  <si>
    <t>ustrezno izobraževanje vzdrževalcev objekta za manjša popravila oz. vzdrževanja</t>
  </si>
  <si>
    <t>deponija električnega materiala z zavarovanjem materiala</t>
  </si>
  <si>
    <t>meritve, nastavitve sistema, zagon, poskusno obratovanje</t>
  </si>
  <si>
    <t>priprava podatkov za izdelavo PID dokumentacije</t>
  </si>
  <si>
    <t>izdelava vseh izračunov vezanih na izdelavo elementov, potrebnih za doseganje predpisanih zahtev</t>
  </si>
  <si>
    <t>izdelava in izrez odprtin za vgradnjo inštalacijskih in drugih elementov</t>
  </si>
  <si>
    <t>izdelava tehnoloških risb za proizvodnjo s potrebnimi detajli</t>
  </si>
  <si>
    <t>popravilo nekvalitetno izvedenih del oziroma zamenjava elementov</t>
  </si>
  <si>
    <t>merjenje na objektu, pred pričetkom izdelave posameznih elementov</t>
  </si>
  <si>
    <t>vse potrebne zaščitne premaze</t>
  </si>
  <si>
    <t>popravilo eventuelno povzročene škode ostalim izvajalcem na gradbišču</t>
  </si>
  <si>
    <t>ves potrebni glavni, pomožni, pritrdilni, tesnilni in vezni material</t>
  </si>
  <si>
    <t>preizkušanje kvalitete za vse materiale, ki se vgrajujejo in dokazovanje kvalitete z atesti</t>
  </si>
  <si>
    <t>skladiščenje materiala na gradbišču</t>
  </si>
  <si>
    <t>izdelavo vseh potrebnih detajlov in dopolnilnih del, katera je potrebno izvesti za dokončanje posameznih del, tudi če potrebni detajli in niso podrobno navedeni in opisani v popisu del, in so ta dopolnila nujna za pravilno funkcioniranje posameznih sistemov in elementov objekta.</t>
  </si>
  <si>
    <t>vsa potrebna higiensko tehnična preventivna zaščita delavcev na gradbišču</t>
  </si>
  <si>
    <t>plačilo komunalnega prispevka za stalno mestno deponijo odpadnega materiala</t>
  </si>
  <si>
    <t>čiščenje prostorov po končanih delih in odvoz odpadnega materiala na stalno mestno deponijo</t>
  </si>
  <si>
    <t>terminsko usklajevanje del z ostalimi izvajalci na objektu</t>
  </si>
  <si>
    <t>usklajevanje z osnovnim načrtom in posvetovanje s projektantom, nadzornikom, investitorjem, naročnikom</t>
  </si>
  <si>
    <t>vsa potrebna pomožna sredstva za vgrajevanje na objektu kot so lestve, odri in podobno</t>
  </si>
  <si>
    <t>vse potrebno delo</t>
  </si>
  <si>
    <t>vse potrebne transporte, notranje in zunanje</t>
  </si>
  <si>
    <t>vsa potrebna pripravljalna dela in manipulativne stroške</t>
  </si>
  <si>
    <t>dobavo in montažo vse navedene opreme in elementov razen če drugače opisano</t>
  </si>
  <si>
    <t>ENOTNA CENA MORA VSEBOVATI:</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</si>
  <si>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in podobna dela, ki zagotavljajo kakovostno vgradnjo vseh vrst inštalacijskih vodov in niso posebej navedena v popisu del. V ponudbi morajo biti upoštevana vsa drobna elektro inštalacijska dela in transporti.</t>
  </si>
  <si>
    <t>Popis je veljaven le v kombinaciji z vsemi grafičnimi prilogami, risbami, načrti, tehničnim poročilom in ostalimi sestavinami PZI projekta. Natančnejši opisi, način in kvaliteta izdelave, barve, velikost elementov, načini pritrjevanja, načini stikovanja z ostalimi elementi objekta so razvidni iz prej naštetih sestavin PZI projekta. Ponudba mora vsebovati ves pritrdilni, vezni in spojni material, izdelavo vseh potrebnih pod 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</si>
  <si>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t>
  </si>
  <si>
    <t>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t>
  </si>
  <si>
    <t>Preizkusni pogon se izvrši v sodelovanju z predstavniki tehničnih služb, pooblaščenim serviserjemvgrajenih naprav, izvajalcem električnih napeljav, CNS in investitorjem po načinu, ki ga določa izvajalska pogodba (standard) oziroma jo predstavi investitor.</t>
  </si>
  <si>
    <t>Vgrajena oprema in material mora biti do dobave neuporabljena, nova in opremljena z zahtevano dokazno dokumentacijo.</t>
  </si>
  <si>
    <t>Posamezni ponudnik z oddajo ponudbe izjavlja, da bo predmetno zgradbo izvajal izključno skladno s PZI projektno dokumentacijo, ki jo je izdelal avtor. Vse morebitne spremembe in dopolnitve lahko izdela izključno avtor, pri čemer mora biti vsaka sprememba in dopolnitev pisno zavedena v gradbeni dnevnik, ožigosana in podpisana s strani pristojnega projektanta, vodje projektiranja ter odgovornega nadzornika.</t>
  </si>
  <si>
    <t>Prav tako se mora držati navodil proizvajalca opreme za postavitev te oprerne in sicer tako, da se po izvedbi zagonov pridobi dogovorjena garancija.</t>
  </si>
  <si>
    <t xml:space="preserve"> - izdelavo detajlnih načrtov jeklenih konstrukcij (potrdi jih odg. projektant gradbenih konstrukcij).</t>
  </si>
  <si>
    <t>lzvajalec mora predvidena dela izvesti v zahtevani kvaliteti in lahko vgrajuje samo materiale in opremo, ki ima ustrezne ateste in certifikate (potrdila o skladnosti) ter je potrjena tudi s strani predstavnika investitorja.</t>
  </si>
  <si>
    <t xml:space="preserve"> - stroške vmesnega in finalnega čiščenja prostorov,</t>
  </si>
  <si>
    <t>Dobava in postavitev opreme in sistemov se izvede po priloženi dokumentaciji, načrtih in tekstualnem delu, ki se dopolnijo s podrobnejšimi risbami posameznih izbranih dobaviteljev opreme.</t>
  </si>
  <si>
    <t>Ponudba mora vsebovati tudi:</t>
  </si>
  <si>
    <t>Nobeno naročilo ponujene opreme ne more biti sprovedeno, dokler ni s strani investitorja pooblaščen(e)ih oseb(e) izvedena preverba ustreznosti in ta tudi pisno potrjena.</t>
  </si>
  <si>
    <t>Vsa hrupna dela je potrebno izvajati po dogovoru z investitorjem.</t>
  </si>
  <si>
    <t>Za vse odvoze na deponijo je potrebno naročniku dostaviti evidenčne liste.</t>
  </si>
  <si>
    <t xml:space="preserve">Ponudnik mora v enotnih cenah upoštevati tudi stroške čiščenja v času gradnje in končno čiščenje, pred predajo izvedenih del naročniku. Izvajalec mora ves čas gradnje skrbeti za urejen izgled gradbišča. </t>
  </si>
  <si>
    <t>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t>
  </si>
  <si>
    <t>Izvajalec naj na podlagi načrtov sam oceni možne načine in težavnost del in to upošteva v cenah posameznih postavk.</t>
  </si>
  <si>
    <t>Pred pričetkom del mora izvajalec del pripraviti in predati tehnične predloge ponujene opreme v potrditev, ki zajemajo vse iz popisa zahtevane tehnične podatke in dokazila s potrdili o ustreznosti.</t>
  </si>
  <si>
    <t>V ceni posameznih postavk je potrebno zajeti vse elemente, ki so navedene v opisu, ne glede na različnost zahtevanih obrtniških (gradbenih) del, razen kjer je eksplicitno navedeno, da so določeni elementi zajeti v drugi postavki oz. pri drugih delih.</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</si>
  <si>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</si>
  <si>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V primeru kakršnihkoli nejasnosti iz popisa del ali iz projekta je le te razčistiti pred oddajo ponudbe.</t>
  </si>
  <si>
    <t>Vsa vgrajena oprema in instalacije na objektu je do prevzema s strani investitorja (pooblaščene osebe) v lasti izvajalca.</t>
  </si>
  <si>
    <t>Za vsa navedena dela je potrebno gledati ustrezne opise del v sklopu drugih projektov PZI in jih je upoštevati v skupni rekapitulaciji del.</t>
  </si>
  <si>
    <t>Ves vgrajeni material mora po kvaliteti ustrezati veljavnim tehničnim predpisom in normam.</t>
  </si>
  <si>
    <t>Ponudba mora vsebovati izvedbo drobnih gradbenih, obrtniških in inštalacijskih del ter ostalega četudi to ni neposredno navedeno v popisu, a je kljub temu razvidno iz grafičnih prilog in ostalih sestavnih delov PZI projekta. Zajeti je potrebno odstranitev ruševin po izvedbi utorov za instalacije, zazidavo in omet sten in stropov na mestih izvedenih instalacij.</t>
  </si>
  <si>
    <t>Vsi elementi inštalacije morajo biti izdelani strokovno in kvalitetno po detajlih in iz materiala kot je navedeno v opisu.</t>
  </si>
  <si>
    <t>V vsaki ceni in za komplet je potrebno zajeti vse gotove montirane in finalno obdelane izdelke - objekt kot celoto v skladu s projektom, brez dodatnih del, z izdelavo vse montažne tehnične dokumentacije, detajlov izvedbe, katerih potrditev je  potrebno zagotoviti s strani projektanta.</t>
  </si>
  <si>
    <t>Ponudnik je dolžan pred oddajo ponudbe izvesti ogled objekta. Kakršnokoli kasnejše uveljavljanje dodatnih del povezanih z lokacijo in pozicijo objekta ali opreme niso sprejemljiva.</t>
  </si>
  <si>
    <t>Izvajalec del je pred oddajo ponudbe dolžan preveriti ustreznost samih popisov del in količin glede na vse projekte, ki so mu na vpogled pri investitorju ali projektantu. Prav tako je izvajalec dolžan preveriti vse detajle in sheme. V primeru odstopanj jih je dolžan zajeti v sklopu te ponudbe ločeno ali kot nepredvidena dela tako, da je objekt sposoben izvesti v skladu z razpisnimi pogoji in pogodbo.</t>
  </si>
  <si>
    <t>SPLOŠNI OPIS ELEKTRO:</t>
  </si>
  <si>
    <r>
      <t>Opisi pozicij so skrajšani. Ponudba za izvedbo mora vsebovati</t>
    </r>
    <r>
      <rPr>
        <u/>
        <sz val="11"/>
        <rFont val="Calibri"/>
        <family val="2"/>
        <charset val="238"/>
      </rPr>
      <t xml:space="preserve"> vse stroške za kompletno izdelavo pozicije</t>
    </r>
    <r>
      <rPr>
        <sz val="11"/>
        <rFont val="Calibri"/>
        <family val="2"/>
        <charset val="238"/>
      </rPr>
      <t>, tudi če v popisu niso eksplicitno navedeni.</t>
    </r>
  </si>
  <si>
    <t>* aktivne opreme računalniškega omrežja</t>
  </si>
  <si>
    <t>* stroškov nadzora koordinatorjev za varnost in zdravje pri delu</t>
  </si>
  <si>
    <t>* stroškov strokovnega nadzora</t>
  </si>
  <si>
    <t>V popisu ni zajeto:</t>
  </si>
  <si>
    <t>EUR</t>
  </si>
  <si>
    <t>ZA PLAČILO</t>
  </si>
  <si>
    <t>DDV</t>
  </si>
  <si>
    <t>S K U P A J   A + B + C:</t>
  </si>
  <si>
    <t>VNOS SPREMEMB MED GRADNJO IN POSREDOVANJE PODATKOV PROJEKTANTU</t>
  </si>
  <si>
    <t>PRIPRAVA DELA IN TRANSPORT</t>
  </si>
  <si>
    <t>IZDELAVA PROJEKTA IZVEDENIH DEL</t>
  </si>
  <si>
    <t>PREGLED VARNOSTNE (ZASILNE) RAZSVETLJAVE IN PROTIPOŽARNE ZAŠČITE OD POOBLAŠČENE INSTITUCIJE TER IZDAJA PROTOKOLOV O USTREZNOSTI</t>
  </si>
  <si>
    <t>DROBNI, VEZNI IN PRITRDILNI INSTALACIJSKI MATERIAL</t>
  </si>
  <si>
    <t>PREGLED, PRESKUS IN MERITVE ELEKTRIČNIH INSTALACIJ, MERITVE ZAŠČITE PRED UDAROM EL. TOKA, IZOLACIJSKE TRDNOSTI IN UPORNOSTI KABELSKIH VODNIKOV, UPORNOSTI ZANKE, UPORNOSTI GALVANSKIH POVEZAV, OSVETLJENOSTI PROSTOROV, KPL. Z Z IZDAJO USTREZNE DOKUMENTACIJE</t>
  </si>
  <si>
    <t xml:space="preserve">NEPREDVIDENA DELA V VREDNOSTI 5% Z OBEZNOSTJO POTRDITVE NADZORA </t>
  </si>
  <si>
    <t>OSTALO</t>
  </si>
  <si>
    <t>C.</t>
  </si>
  <si>
    <t>VIDEOFON</t>
  </si>
  <si>
    <t>OSTALI ELEKTROINSTALACIJSKI MATERIAL</t>
  </si>
  <si>
    <t>JAVLJANJE VLOMA</t>
  </si>
  <si>
    <t>JAVLJANJE POŽARA</t>
  </si>
  <si>
    <t>ELEKTROINSTALACIJA UNIVERZALNEGA INFORMACIJSKEGA OŽIČENJA</t>
  </si>
  <si>
    <t>ELEKTROINSTALACIJA ŠIBKEGA TOKA</t>
  </si>
  <si>
    <t>B.</t>
  </si>
  <si>
    <t>STRELOVODNE INSTALACIJE</t>
  </si>
  <si>
    <t>PRIKLOPI</t>
  </si>
  <si>
    <t>GALVANSKE POVEZAVE IN OZEMLJITVE</t>
  </si>
  <si>
    <t>SVETILKE</t>
  </si>
  <si>
    <t>INSTALACIJSKI PARAPETNI KANALI</t>
  </si>
  <si>
    <t>KABELSKI RAZVOD</t>
  </si>
  <si>
    <t>RAZDELILCI</t>
  </si>
  <si>
    <t>ELEKTROINSTALACIJA JAKEGA TOKA</t>
  </si>
  <si>
    <t>A.</t>
  </si>
  <si>
    <t>VRTEC CICIBAN</t>
  </si>
  <si>
    <t xml:space="preserve">REKAPITULACIJA </t>
  </si>
  <si>
    <t>ELEKTROINSTALACIJA JAKEGA TOKA SKUPAJ:</t>
  </si>
  <si>
    <t>A1.</t>
  </si>
  <si>
    <t>RAZNO skupaj</t>
  </si>
  <si>
    <t>demonatža obstoječe elektro instalacije (stikala, doze,….) in odvoz na deponijo s plačilom takse</t>
  </si>
  <si>
    <t>-</t>
  </si>
  <si>
    <t>demontaža obstoječih svetil in odvoz na deponijo s plačilom takse</t>
  </si>
  <si>
    <t>m</t>
  </si>
  <si>
    <t>Dolbljenje utora v betonsko steno dim 6x4cm in povrnitev v prvotno stanje</t>
  </si>
  <si>
    <t>Dolbljenje utora v opečno steno dim 6x4cm in povrnitev v prvotno stanje</t>
  </si>
  <si>
    <t>Dolbljenje utora v estrih dim 5x10cm in povrnitev v prvotno stanje</t>
  </si>
  <si>
    <t>kom</t>
  </si>
  <si>
    <t>Peboj čez betonsko ploščo 30cm fi 3cm</t>
  </si>
  <si>
    <t>Peboj čez betonsko steno 30cm fi 10cm</t>
  </si>
  <si>
    <t>tesneje požarnih prebojev s požarno peno kot npr. Promat Promafoam C in premazom Promastop</t>
  </si>
  <si>
    <t>režijska dela za potrebe električnih povezav elementov avtomatike v strojnici in druga pomoč monterjem strojnih instalacij med montažo strojnih naprav</t>
  </si>
  <si>
    <t>režijska dela - razno</t>
  </si>
  <si>
    <t xml:space="preserve">STRELOVODNE INSTALACIJE skupaj: </t>
  </si>
  <si>
    <t>demontaža obstoječega AI okroglega vodnika in ostalih elementov strelovodne instalacije</t>
  </si>
  <si>
    <t>meritve ponikalne upornosti 9 kom, pregled strelovodne instalacije, atest, merilni protokol, 10 letna garancija</t>
  </si>
  <si>
    <t>merilna sponka</t>
  </si>
  <si>
    <t>mehanska zaščita za strelovod inox h=1,8m, montaža na fasado Hermi</t>
  </si>
  <si>
    <t>lovilna palica h=1,5m kpl z ustreznim nosilcem glede na tip strehe</t>
  </si>
  <si>
    <t>ploščati vodnik iz nerjavečega jekla RF dimenzij 30 mm x 3,5 mm, namenjen izdelavi obročnega in temeljnega ozemljila, polaganje v izkopan kanal zemljine v globini 0,6 m kpl z izkopom in povrnitvijo v prvotno stanje. Izkop se vrši na utrjenih površinah, zajeti rezanje asfalta</t>
  </si>
  <si>
    <t>kontaktna sponka RF namenjena izvedbi kontaktnih spojev med ploščatimi vodniki in kovinskimi deli</t>
  </si>
  <si>
    <t>cevna objemka RF, narejena iz dveh delov, namenjena ozemljevanju odtočnih cevi različnih dimenzij fi 120 mm in pritrjevanju vodnikov okroglega preseka fi 8 mm</t>
  </si>
  <si>
    <t>žlebna sponka RF namenjena izvedbi kontaktnih spojev med okroglimi fi 8 mm vodniki in žlebnimi koriti</t>
  </si>
  <si>
    <t>kontaktna sponka RF namenjena izvedbi kontaktnih spojev med okroglimi fi 8 mm vodniki in kovinskimi deli</t>
  </si>
  <si>
    <t>križna sponka RF namenjena izvedbi spojev med okroglimi fi 8 mm vodniki in ploščatimi vodniki</t>
  </si>
  <si>
    <t>vezna sponka RF namenjena izvedbi spojev med okroglimi fi 8 mm vodniki</t>
  </si>
  <si>
    <t>zidni nosilec RF za okrogli vodnik fi 8 mm, primeren za votle stene z izolacijo do 300 mm, z vijakom 320 mm in PVC vložkom fi 8 mm, vodnik se na nosilec pritrjuje z vijačenjem</t>
  </si>
  <si>
    <t>strešni nosilec primeren za ravne strehe, sestavljen iz RF nosilca za strelovodni okrogli vodnik fi 8 mm in betonske kocke</t>
  </si>
  <si>
    <t>okrogli vodnik Al dimenzije fi 8 mm, namenjen izdelavi lovilnih in odvodnih vodov, ter povezav na ozemljilo, položen na zidnih nosilcih</t>
  </si>
  <si>
    <t>okrogli vodnik Al dimenzije fi 8 mm, namenjen izdelavi lovilnih in odvodnih vodov, ter povezav na ozemljilo, položen na strešnih nosilcih</t>
  </si>
  <si>
    <t>(dobava in montaža oz. polaganje)</t>
  </si>
  <si>
    <t>PRIKLOPI skupaj</t>
  </si>
  <si>
    <t>priključitev sistema vtičnic v komunikacijskih omaricah na malo moč 230V</t>
  </si>
  <si>
    <t>priključitev napajalnikov raznih na malo moč 230V</t>
  </si>
  <si>
    <t>priključitev pisoarjev</t>
  </si>
  <si>
    <t>priključitev pomivalnega stroja 400V</t>
  </si>
  <si>
    <t>priključitev štedilnika 400V</t>
  </si>
  <si>
    <t>priključitev senzorskih pip</t>
  </si>
  <si>
    <t>priključitev tovornega dvigala</t>
  </si>
  <si>
    <t>priklop napajalnega kabla na zunanje enote klim</t>
  </si>
  <si>
    <t>dvostranski priklop razdelilcev (zajetih v elektro načrtu) kpl z drobnim materialom (kabel čevlji in vijačni material)</t>
  </si>
  <si>
    <t>priklop novega energetskega razvoda v PMO omaro kpl z drobnim materialom (kabel čevlji in vijačni material)</t>
  </si>
  <si>
    <t>GALVANSKE POVEZAVE IN OZEMLJITVE skupaj:</t>
  </si>
  <si>
    <t>spoja s kovinsko maso</t>
  </si>
  <si>
    <t xml:space="preserve">izdelava vijačnega galvanskega </t>
  </si>
  <si>
    <t>in s cevno objemko</t>
  </si>
  <si>
    <t>spoja s kovinsko maso (cevovodi)</t>
  </si>
  <si>
    <t>(dobava in montaža)</t>
  </si>
  <si>
    <t>OSTALI ELEKTROINSTALACIJSKI MATERIAL skupaj</t>
  </si>
  <si>
    <t>grelni kabel 15W/m, položen v vtočnike do peskolova kpl s pomožnim materialom in Rychem spojkami</t>
  </si>
  <si>
    <t>kabelska spojka za kabel 4x16mm2</t>
  </si>
  <si>
    <t>kabelska spojka za kabel 5x35mm2</t>
  </si>
  <si>
    <t>Kontrolna enota za krmiljenje požarnih vrat po SZPV411 kot npr. Assa Abloy 1338-14-----F90, zaščitena proti udarcem žoge</t>
  </si>
  <si>
    <t>samogasna instalacijska tbx cev 32 mm</t>
  </si>
  <si>
    <t>samogasna instalacijska tbx cev 23 mm</t>
  </si>
  <si>
    <t>samogasna instalacijska tbx cev 16 mm</t>
  </si>
  <si>
    <t>samogasna instalacijska tbx cev 13,5 mm</t>
  </si>
  <si>
    <t>samogasna instalacijska tbx cev 11 mm</t>
  </si>
  <si>
    <t>nadometna PVC razvodnica</t>
  </si>
  <si>
    <t xml:space="preserve">razvodnica fi 78 mm </t>
  </si>
  <si>
    <t xml:space="preserve">razvodnica fi 60 mm </t>
  </si>
  <si>
    <t>IR senzor, 360 stopinjski, kontakt 230VAC, 3000W AC3, montiran na stropu</t>
  </si>
  <si>
    <t>stikalo menjalno modularne izvedbe kpl z dozo in okvirjem</t>
  </si>
  <si>
    <t>stikalo navadno modularne izvedbe kpl z dozo in okvirjem</t>
  </si>
  <si>
    <t>IP 54, 16 A, modularne izvedbe, kpl z z dozo in okvirjem</t>
  </si>
  <si>
    <t>V.polna vtičnica z zaščitnim kontaktom 400 V in pokrovom</t>
  </si>
  <si>
    <t>16 A, modularne izvedbe, kpl z z dozo in okvirjem</t>
  </si>
  <si>
    <t>II.polna vtičnica z zaščitnim kontaktom 230 V in pokrovom</t>
  </si>
  <si>
    <t>II.polna vtičnica z zaščitnim kontaktom 230 V</t>
  </si>
  <si>
    <t>razni kovinski profili</t>
  </si>
  <si>
    <t>kabelska polica iz perforirane pocinkane pločevine PK 100/50, brez pokrova, komplet s pregrado, spojnicami in nosilci, vijačnim materialom ter vsemi potrebnimi kovinskimi profili</t>
  </si>
  <si>
    <t>kabelska polica iz perforirane pocinkane pločevine PK 200/50, brez pokrova, komplet s spojnicami in nosilci, vijačnim materialom ter vsemi potrebnimi kovinskimi profili</t>
  </si>
  <si>
    <t xml:space="preserve">SVETILKE skupaj: </t>
  </si>
  <si>
    <t>R</t>
  </si>
  <si>
    <t>FOTOLUMINISCENČNI PIKTOGRAM 15X30 RAVNO</t>
  </si>
  <si>
    <t>Fotoluminiscenčni piktogram za označevanje evakuacijskih poti, smer ravno, kot npr.:</t>
  </si>
  <si>
    <t>P2</t>
  </si>
  <si>
    <t>BEGHELLI EXIT DF20M AT SA LF 4 W/LED IP40 (4385) LEVO/DESNO</t>
  </si>
  <si>
    <t>Nadgradna svetilka varnostne razsvetljave, za označevanje evakuacijskih poti, 4 W / LED, ohišje polikarbonata RAL 9003, visoko učinkovit optični sistem z osvetlitvijo ozadja, 1 urna avtonomija, trajni spoj, IP40, kot npr.:</t>
  </si>
  <si>
    <t>P1</t>
  </si>
  <si>
    <t>BEGHELLI EXIT DF20M AT SA LF 4 W/LED IP40 (4385) RAVNO</t>
  </si>
  <si>
    <t>Z5</t>
  </si>
  <si>
    <t>BEGHELLI ACC EM LED 24 CT SA LF 4 W/LED IP66 (15030) + HACCP FOLIJA</t>
  </si>
  <si>
    <t>Nadgradna svetilka varnostne razsvetljave, za osvetljevanje evakuacijskih poti, 4 W / LED, ohišje iz prašno barvanega jekla RAL 7035, aluminijasti odsevnik brez bleščanja, mikroprizmatični difuzor iz kaljenega stekla, 1 urna avtonomija, pripravni spoj, HACCP folija, IP66, kot npr.:</t>
  </si>
  <si>
    <t>Z4</t>
  </si>
  <si>
    <t>BEGHELLI F65 LED GL IP65 AT AR SE LF 3 W/LED IP65 (19432)</t>
  </si>
  <si>
    <t>Nadgradna svetilka varnostne razsvetljave, za osvetljevanje evakuacijskih poti,  3 W / LED, ohišje iz polikarbonata RAL 9003, polikarbonatni reflektor in prozorni difuzor, 1 urna avtonomija, pripravni spoj, IP65,  kot npr.:</t>
  </si>
  <si>
    <t>Z3P</t>
  </si>
  <si>
    <t>BEGHELLI PRÄZISA RONDO LED 2 W IP20 (N94500AT) LEČA OPEN HIGH (POŽ. OPREMA)</t>
  </si>
  <si>
    <t>Vgradna/nadgradna svetilka varnostne razsvetljave, za osvetljevanje požarne oprme, 2 W / LED, ohišje iz polikarbonata RAL 9003, visoko presevne PMMA leče, leča za hodnike, 3 urna avtonomija, pripravni spoj, IP20, kot npr.:</t>
  </si>
  <si>
    <t>Z2</t>
  </si>
  <si>
    <t>BEGHELLI RONDO LED 2 W IP20 (N94500AT) LEČA CORRIDOR LOW</t>
  </si>
  <si>
    <t>Vgradna/nadgradna svetilka varnostne razsvetljave, za osvetljevanje evakuacijskih poti, 2 W / LED, ohišje iz polikarbonata RAL 9003, visoko presevne PMMA leče, leča za hodnike, 3 urna avtonomija, pripravni spoj, IP20, kot npr.:</t>
  </si>
  <si>
    <t>Z1</t>
  </si>
  <si>
    <t>BEGHELLI RONDO LED 2 W IP20 (N94500AT) LEČA OPEN LOW</t>
  </si>
  <si>
    <t>Vgradna/nadgradna svetilka varnostne razsvetljave, za osvetljevanje evakuacijskih poti, 2 W / LED, ohišje iz polikarbonata RAL 9003, visoko presevne PMMA leče, leča za velike prostore, 3 urna avtonomija, pripravni spoj, IP20, kot npr.:</t>
  </si>
  <si>
    <t>A8</t>
  </si>
  <si>
    <t xml:space="preserve">PIL MIMIK 20 FLAT M 12 W/LED IP65 (303747) </t>
  </si>
  <si>
    <t>Nadgradna / stenska svetilka, 12 W / LED 3000 K, ohišje iz prašno barvanega aluminija ISO 9227, optični sistem s steklenim difuzorjem za homogeno porazdelitev svetlobe, IP65, kot npr.:</t>
  </si>
  <si>
    <t>A7</t>
  </si>
  <si>
    <t>TRILUX 2310 15 B 40/60/ML-840 ET PC 35 W/LED IP66 (7922940)</t>
  </si>
  <si>
    <t>Nadgradna svetilka,  35 W / LED 4000 K, polikarbonatno ohišje RAL 9016, opal PMMA difuzor, nastavljivi lumenski paketi, IP66, kot npr.:</t>
  </si>
  <si>
    <t>A6</t>
  </si>
  <si>
    <t>BEGHELLI ACCIAIO REG M1200 51W 4K 35 W/LED IP66 (A258RD) + HACCP FOLIJA</t>
  </si>
  <si>
    <t>Nadgradna svetilka, 35 W / LED 4000 K , ohišje iz prašno barvanega jekla RAL 7035, mikroprizmatični difuzer iz kaljenega stekla, HACCP folija, IP66, kot npr.:</t>
  </si>
  <si>
    <t>A5</t>
  </si>
  <si>
    <t>TRILUX Acuro LED1000nw ET 01 8 W/LED IP44 (6064840)</t>
  </si>
  <si>
    <t>Nadgradna / stenska svetilka, 8 W / LED 4000 K, ohišje iz aluminija RAL9016, PMMA opal difuzor, IP40 / IP44, kot npr.:</t>
  </si>
  <si>
    <t>A4</t>
  </si>
  <si>
    <t>TRILUX 2345 G2 WD1 20/14/10/ML-8MC ET 19 W/LED IP65 (7790640)</t>
  </si>
  <si>
    <t>Nadgradna svetilka, 19 W / LED 4000 K, ohišje RAL9016, polikarbonatni opal difuzor, zaščita pred krajo, nastavljivi lumenski paketi, IP65, kot npr.:</t>
  </si>
  <si>
    <t>A3</t>
  </si>
  <si>
    <t>TRILUX Aviella D09 OA 2600-840 ET 01 30 W/LED IP40 (7957840)</t>
  </si>
  <si>
    <t>Nadgradna svetilka, 30 W / LED 4000 K, prašno barvano jekleno ohišje RAL9016, prizmatični PMMA difuzor, IP40, kot npr.:</t>
  </si>
  <si>
    <t>A2</t>
  </si>
  <si>
    <t>TRILUX 2350 G4 D3 PW19 60/40/ML-8MC ET 46 W/LED IP20 (8537540)</t>
  </si>
  <si>
    <t>Nadgradna svetilka, 46 W/LED 4000 K, ohišje RAL 9016, mikroprizmatični PMMA difuzor, ki zmanjšuje efekt bleščanja (UGR&lt;19), spremenljiv lumenski paket, IP20, kot npr.:</t>
  </si>
  <si>
    <t>A1</t>
  </si>
  <si>
    <t>TRILUX 2350 G4 D3 PW19 60/40/ML-8MC ET 33 W/LED IP20 (8537540)</t>
  </si>
  <si>
    <t>Nadgradna svetilka, 33 W/LED 4000 K, ohišje RAL 9016, mikroprizmatični PMMA difuzor, ki zmanjšuje efekt bleščanja (UGR&lt;19), spremenljiv lumenski paket, IP20, kot npr.:</t>
  </si>
  <si>
    <t>Dobava in montaža svetilk z ustreznim pritrdilnim in montažnim priborom oziroma dodatnim materialom, da se zagotovi pogojem dobavitelja:</t>
  </si>
  <si>
    <t>SVETILKE:</t>
  </si>
  <si>
    <t>4</t>
  </si>
  <si>
    <t>INSTALACIJSKI PARAPETNI KANALI skupaj:</t>
  </si>
  <si>
    <t>kanal ustrezne barve (z dozo in okvirjem)</t>
  </si>
  <si>
    <t>kontaktom za vgradnjo v parapetni</t>
  </si>
  <si>
    <t>II.polna vtičnica 230V, 16A dvojna z zaščitnim</t>
  </si>
  <si>
    <t>z vgrajeno pregradno steno in vso pripadajočo opremo (spojke, pokrovi, pregrade, kolena idr.)</t>
  </si>
  <si>
    <t>parapetni kanal dimenzij 130x72 mm kot npr. Thorsman</t>
  </si>
  <si>
    <t>3</t>
  </si>
  <si>
    <t>KABELSKI RAZVOD skupaj:</t>
  </si>
  <si>
    <t>žica H07ZZ-F 6 mm2, položen na kabelsko polico 50%, uvlečen v instalacijsko cev 50%</t>
  </si>
  <si>
    <t>žica H07ZZ-F 16 mm2, položen na kabelsko polico 80%, uvlečen v instalacijsko cev 20%</t>
  </si>
  <si>
    <t>žica H07ZZ-F 25 mm2, položen na kabelsko polico 80%, uvlečen v instalacijsko cev 20%</t>
  </si>
  <si>
    <t>žica H07ZZ-F 35 mm2, položen na kabelsko polico 80%, uvlečen v instalacijsko cev 20%</t>
  </si>
  <si>
    <t xml:space="preserve">Energetski kabel 2x0,75mm2 s finožičnimi Cu vodniki, izoliranimi z brezhalogensko izolacijo in plaščem, 0,6/1kV, položen pretežno na  kabelske police, delno v cevi </t>
  </si>
  <si>
    <t xml:space="preserve">- </t>
  </si>
  <si>
    <t xml:space="preserve">Energetski kabel 3x0,75mm2 s finožičnimi Cu vodniki, izoliranimi z brezhalogensko izolacijo in plaščem, 0,6/1kV, položen pretežno na  kabelske police, delno v cevi </t>
  </si>
  <si>
    <t xml:space="preserve">Energetski kabel 4x0,75mm2 s finožičnimi Cu vodniki, izoliranimi z brezhalogensko izolacijo in plaščem, 0,6/1kV, položen pretežno na  kabelske police, delno v cevi </t>
  </si>
  <si>
    <t xml:space="preserve">Energetski kabel 2x1,5mm2 s finožičnimi Cu vodniki, izoliranimi z brezhalogensko izolacijo in plaščem, 0,6/1kV, položen pretežno na  kabelske police, delno v cevi </t>
  </si>
  <si>
    <t xml:space="preserve">Energetski kabel 3x1,5mm2 s finožičnimi Cu vodniki, izoliranimi z brezhalogensko izolacijo in plaščem, 0,6/1kV, položen pretežno na  kabelske police, delno v cevi </t>
  </si>
  <si>
    <t xml:space="preserve">Energetski kabel 4x1,5mm2 s finožičnimi Cu vodniki, izoliranimi z brezhalogensko izolacijo in plaščem, 0,6/1kV, položen pretežno na  kabelske police, delno v cevi </t>
  </si>
  <si>
    <t xml:space="preserve">Energetski kabel 5x1,5mm2 s finožičnimi Cu vodniki, izoliranimi z brezhalogensko izolacijo in plaščem, 0,6/1kV, položen pretežno na  kabelske police, delno v cevi </t>
  </si>
  <si>
    <t xml:space="preserve">Energetski kabel 7x1,5mm2 s finožičnimi Cu vodniki, izoliranimi z brezhalogensko izolacijo in plaščem, 0,6/1kV, položen pretežno na  kabelske police, delno v cevi </t>
  </si>
  <si>
    <t xml:space="preserve">Energetski kabel 9x1,5mm2 s finožičnimi Cu vodniki, izoliranimi z brezhalogensko izolacijo in plaščem, 0,6/1kV, položen pretežno na  kabelske police, delno v cevi </t>
  </si>
  <si>
    <t xml:space="preserve">Energetski kabel 3x2,5mm2 s finožičnimi Cu vodniki, izoliranimi z brezhalogensko izolacijo in plaščem, 0,6/1kV, položen pretežno na  kabelske police, delno v cevi </t>
  </si>
  <si>
    <t xml:space="preserve">Energetski kabel 5x2,5mm2 s finožičnimi Cu vodniki, izoliranimi z brezhalogensko izolacijo in plaščem, 0,6/1kV, položen pretežno na  kabelske police, delno v cevi </t>
  </si>
  <si>
    <t xml:space="preserve">Energetski kabel 5x4mm2 s finožičnimi Cu vodniki, izoliranimi z brezhalogensko izolacijo in plaščem, 0,6/1kV, položen pretežno na  kabelske police, delno v cevi </t>
  </si>
  <si>
    <t xml:space="preserve">Energetski kabel 5x6mm2 s finožičnimi Cu vodniki, izoliranimi z brezhalogensko izolacijo in plaščem, 0,6/1kV, položen pretežno na  kabelske police, delno v cevi </t>
  </si>
  <si>
    <t xml:space="preserve">Energetski kabel 4x16mm2 s finožičnimi Cu vodniki, izoliranimi z brezhalogensko izolacijo in plaščem, 0,6/1kV, položen pretežno na  kabelske police, delno v cevi </t>
  </si>
  <si>
    <t xml:space="preserve">Energetski kabel 4x35mm2 s finožičnimi Cu vodniki, izoliranimi z brezhalogensko izolacijo in plaščem, 0,6/1kV, položen pretežno na  kabelske police, delno v cevi </t>
  </si>
  <si>
    <t>Kabli moja biti položeni skladno s standardom SIST EN 50575, Smernico TSG-1-001:2019, skladno z načrtom požarne varnosti NPV in skladno z zahtevami smernice SZPV 408.
Na zaščitenih delih evakuacijskih poti (notranje požarno stopnišče) morajo kabli ustrezati zahtevam razreda B2ca s1d1a1. V ostalih prostorih morajo kabli ustrezati zahtevam razreda Cca.</t>
  </si>
  <si>
    <t>RAZDELILCI skupaj</t>
  </si>
  <si>
    <t xml:space="preserve"> RAZDELILEC PMO skupaj</t>
  </si>
  <si>
    <t>in vezni instalacijski material</t>
  </si>
  <si>
    <t>napisne ploščice,oznake ter drobni</t>
  </si>
  <si>
    <t>L1, L2, L3, PEN zbiralka</t>
  </si>
  <si>
    <t>varovalni element HVL 160</t>
  </si>
  <si>
    <t>varovalni element HVL 250</t>
  </si>
  <si>
    <t>trofazni dvotarifni števec po soglasju za priključitev</t>
  </si>
  <si>
    <t>prenapetostna zaščita PROTEC B2S</t>
  </si>
  <si>
    <t>Vgradna omara tip PMO-3 Schrack komplet s ploščo in temeljem</t>
  </si>
  <si>
    <t>RAZDELILEC PMO</t>
  </si>
  <si>
    <t>1.3.</t>
  </si>
  <si>
    <t xml:space="preserve"> RAZDELILEC R-kotlovnica skupaj</t>
  </si>
  <si>
    <t>uvodnice, Ecu zbiralnice N in PE, vrstne sponke cpl z nosilno letvijo in zaključnimi elementi, napisne ploščice in oznake, drobni in vezni instalacijski material (PVC instalacijski kanali, vezne žice, ožičenje, kabel čevlji in tulci, vijačni material)</t>
  </si>
  <si>
    <t>dograditev obstoječe elektro omarice v kotlovnici za en dodaten krog talnega gretja kpl z vsemi varovalnimi elementi, sprememba programa obstoječega krmilnika Siemens za en dodaten krog talnega gretja, dograditev nadzornega sistema Scada, izdelava enopolne sheme za dodaten krog. Sistem vzdržuje EIMD d.o.o., Trbovlje</t>
  </si>
  <si>
    <t>RAZDELILEC R-kotlovnica</t>
  </si>
  <si>
    <t>1.2.</t>
  </si>
  <si>
    <t xml:space="preserve"> RAZDELILEC R1 skupaj</t>
  </si>
  <si>
    <t>kontaktor IK20 24VAC</t>
  </si>
  <si>
    <t xml:space="preserve">demontaža obstoječega razdelilca in odvoz na deponijo s plačilom takse </t>
  </si>
  <si>
    <t>regulator gretja vtočnikov/žlebov kot npr Devireg 850 kpl s senzorjem vlage in temperature</t>
  </si>
  <si>
    <t>enokanalna tedenska digitalna ura</t>
  </si>
  <si>
    <t>stikalo preklopno 1-0-2, 10A 1p</t>
  </si>
  <si>
    <t>kontaktor K3-10, 230V</t>
  </si>
  <si>
    <t>svetlobni rele kpl s fotocelico</t>
  </si>
  <si>
    <t>svetilka LED 24VAC</t>
  </si>
  <si>
    <t>transformator 230/24V 100VA</t>
  </si>
  <si>
    <t>KZS 30mA C10A za izmenične in pulzirajoče enosmerne tokove</t>
  </si>
  <si>
    <t>KZS 30mA C16A za izmenične in pulzirajoče enosmerne tokove</t>
  </si>
  <si>
    <t>instalacijski odklopnik C 6 A</t>
  </si>
  <si>
    <t>instalacijski odklopnik C 10 A</t>
  </si>
  <si>
    <t>instalacijski odklopnik C 16 A</t>
  </si>
  <si>
    <t>instalacijski odklopnik C 3x16 A</t>
  </si>
  <si>
    <t>odvodnik prenapetosti kot npr. PROTEC C</t>
  </si>
  <si>
    <t>kpl z varovalkami</t>
  </si>
  <si>
    <t xml:space="preserve">varovalčno stikalo kot npr. TYTAN II 3 polno </t>
  </si>
  <si>
    <t>vgradno glavno stikalo 100A z rdeče-rumeno ročko</t>
  </si>
  <si>
    <t>ter vgrajeno opremo:</t>
  </si>
  <si>
    <t xml:space="preserve">dimenzij 1000 x 1200 x 150 mm </t>
  </si>
  <si>
    <t>dvokrilna vgradna kovinska omara</t>
  </si>
  <si>
    <t>RAZDELILEC R1</t>
  </si>
  <si>
    <t>1.1.</t>
  </si>
  <si>
    <t>(Vsi razdelilniki imajo stopnjo zaščite minimalno IP44. Vsi zaščitni elementi v razdelilcih imajo 10kA kratkostične zmogljivosti, razen če ni posebej navedeno drugače)</t>
  </si>
  <si>
    <t xml:space="preserve">1. </t>
  </si>
  <si>
    <t>cena</t>
  </si>
  <si>
    <t>cena/enota</t>
  </si>
  <si>
    <t>ME</t>
  </si>
  <si>
    <t>količina</t>
  </si>
  <si>
    <t>FAZA PZI</t>
  </si>
  <si>
    <t>IN STROŠKOVNO OCENO</t>
  </si>
  <si>
    <t xml:space="preserve">PROJEKTANTSKI POPIS S PREDIZMERAMI </t>
  </si>
  <si>
    <t>ELEKTROINSTALACIJA ŠIBKEGA TOKA SKUPAJ:</t>
  </si>
  <si>
    <t>VIDEOFON skupaj</t>
  </si>
  <si>
    <t>meritve, atesti, spuščanje v pogon</t>
  </si>
  <si>
    <t>napajalna enota</t>
  </si>
  <si>
    <t xml:space="preserve">zunanja govorilna enota </t>
  </si>
  <si>
    <t>notranja govorilna naprava</t>
  </si>
  <si>
    <t>video govorilna naprava po izboru investitorja ali arhitekta, kot npr TCS, sestavljena iz:</t>
  </si>
  <si>
    <t>instalacijska cev tbx 11 mm</t>
  </si>
  <si>
    <t>kabel LICY 5x0.75 mm2</t>
  </si>
  <si>
    <t>kabel LICY 3x0.75 mm2</t>
  </si>
  <si>
    <t>kabel LICY 2x0.75 mm2</t>
  </si>
  <si>
    <t>6</t>
  </si>
  <si>
    <t>OSTALI ELEKTROINSTALACIJSKI MATERIAL skupaj:</t>
  </si>
  <si>
    <t>samogasna instal.tbx cev 16 mm</t>
  </si>
  <si>
    <t>samogasna instal.tbx cev 13,5 mm</t>
  </si>
  <si>
    <t>samogasna instal.tbx cev 11 mm</t>
  </si>
  <si>
    <t>RAZNO skupaj:</t>
  </si>
  <si>
    <t>JAVLJANJE VLOMA skupaj:</t>
  </si>
  <si>
    <t>El. kabel 3x2.5 mm2/m (s polaganjem)</t>
  </si>
  <si>
    <t>El. kabel 2x0,5 + 4x0.22 mm2/m (s polaganjem)</t>
  </si>
  <si>
    <t>Montaža elementov po ponudbi,
Programiranje, 
nastavitev parametrov, 
preizkušanje, 
spuščanje sistema v pogon, 
primopredaja in poučitev o delovanju sistema, 
transportni stroški</t>
  </si>
  <si>
    <t>Material - oznake, nalepke, drobni in montažni</t>
  </si>
  <si>
    <t>Povezovalni kabel PAR COMCABLE Kabel - povezava, ki omogoca direktno prikljucitev serijskega izhoda
modula IP150 na PCS250 ali PCS250G (naprimer izvedba BACK UP komunikacije), dolžine cca. 110cm.</t>
  </si>
  <si>
    <t>Komunikator PAR IP150+ TCP/IP komunikacijski modul z integriranim spletnim vmesnikom za nadzor in upravljanje Magellan, Spectra in Digiplex EVO alarmnih central.
Omogoca prenos podatkov na sprejemnik IPR512/IPRS-7. Vsebuje dva I/O, ki jih lahko upravljamo preko interneta, prožimo preko spletnega vmesnika in status I/O prikljuckov pošljemo preko e-pošte, prikaz za zadnjih
64 internih dogodkov. Kriptirano pošiljanje informacij, pošiljanje e-pošte koncnemu uporabniku, kompatibilno z InsiteGOLD (V4.0) mobilno aplikacijo
in novim PMHSwan strežnikom, GRADE 3.</t>
  </si>
  <si>
    <t>Komunikator PAR PCS250 GSM/SMS/GPRS komunikator za Paradox SPECTRA, MAGELLAN in EVO
alarmne centrale. Podpira komunikacijo z SWAM serverjem. Alternativna rešitev IP javljanja (GPRS), GSM in SMS javljanja in upravljanja ter glasovnega sporocanja (opcija s dodatnim PAR VDMP3), GRADE 3.</t>
  </si>
  <si>
    <t>Sirena za notranjo montažo z bliskavko i-SMARTY-GIB  brez možnosti samonapajanja, elegantna izvedba s pokrovom bele barve , napajanje 12 Vdc.</t>
  </si>
  <si>
    <t>Tipkovnica PAR K641+ LCD tipkovnica s programabilnimi sporocili na slovenskem jeziku za Paradox EVO alarmne centrale. 8 funkcijskih tipk, 3 kombinirane alarmne
tipke (F.A.P.), 1 vhod za cono in 1 PGM izhod.</t>
  </si>
  <si>
    <t>Senzor IR+MW+AM HONEYWELL DT8016AF4 IR+MV+ANTIMASK, 16x22m, integrirani zakljucni upori za alarm, sabotažo in antimask , spodnja leca, opcija zunanjega vklopa testiranja skladnost : EN5013-2-4, RAZRED III</t>
  </si>
  <si>
    <t>Modul relejni PAR PGM4 Izhodni modul s štirimi 4 polno programabilnimi 5A relejskimi izhodi, kompatibilni z Magellan, Spectra in Digiplex EVO alarmnimi centrallami,
GRADE 3.</t>
  </si>
  <si>
    <t>Modul razširitveni PAR ZX8 Modul žicne conske razširitve za alarmne centrale serije Magellan, Spectra in Digiplex EVO, 8 con (16 con s podvajanjem), GRADE 3.</t>
  </si>
  <si>
    <t>Akumulator 12V 7,2Ah</t>
  </si>
  <si>
    <t>Napajalnik nadzorovani PAR PS25 Nadzorovani modul dodatnega napajanja 2,8A preko BUS vodila za Paradox EVO, Spectra, Magellan alarmne centrale verzije 6.80 ali višje (preko BUS ni kompatiblen z SP4000). Izhodni tok 2,5A max., polnjenje akumulatorja 300mA do 1,2A (preusmeritev iz AUX izhoda). Brez ohišja. Lahko deluje kot samostojni napajalnik.</t>
  </si>
  <si>
    <t>Ohišje kovinsko PAR BOX 3 80VA - AWO 0278 Kovinsko ohišje za Paradox centrale tipa EVO in EVO HD,
333x403x110mm, skladno z EN50131 GRADE3, vgrajen transformator 80VA , varovalka in 3x tamper stikalo, prikljucena ozemljitev vrat in ohišja, kovinski rob zadaj za lažjo montažo instalacije iz zidu.</t>
  </si>
  <si>
    <t>Centrala alarmna PAR EVOHD Alarmna centrala s 8-192 zone - možnost klasicne žicne, adresabilne ali brezžicne razširitve sistema, Alarmna centrala s 8-192 zone - možnost
klasicne žicne, adresabilne ali brezžicne razširitve sistema, omogocena prikljucitev do 8x HD77 detektorja s kamero. Nadgradnja EVO 192 centrale, 8 neodvisnih particij, 999 uporabniških šifer, samo PCB-bez tipkovnice in ohišja, GRADE 3, AUX napanje je max. 2,5 A, potrebuje priporoceni
transformator 16Vac, 75VA (omejitve pri 40VA).</t>
  </si>
  <si>
    <t>Kabli moja biti položeni skladno s standardom SIST EN 50575, Smernico TSG-1-001:2019, skladno z načrtom požarne varnosti NPV 3892 - 2023 in skladno z zahtevami smernice SZPV 408.
Na zaščitenih delih evakuacijskih poti (notranje požarno stopnišče) morajo kabli ustrezati zahtevam razreda B2ca s1d1a1. V ostalih prostorih morajo kabli ustrezati zahtevam razreda Cca.</t>
  </si>
  <si>
    <t>3.</t>
  </si>
  <si>
    <t>JAVLJANJE POŽARA skupaj:</t>
  </si>
  <si>
    <t>Revizijska odprtina 20x20cm, montirana v knauf, za posluževanje javljalnikov požara v medstropovju</t>
  </si>
  <si>
    <t xml:space="preserve">Sodelovanje na tehničnem pregledu </t>
  </si>
  <si>
    <t>Šolanje uporabnika in predaja sistema naročniku</t>
  </si>
  <si>
    <t>Prevozni in manipulativni stroški, drobni material</t>
  </si>
  <si>
    <t>Navodila za obratovanje in vzdrževanje</t>
  </si>
  <si>
    <t>Tehnična dokumentacija dobavljene opreme, navodila za uporabo, obvezen certifikat skladnosti opreme z SIST EN 54.</t>
  </si>
  <si>
    <t>Pregled požarnega sistema s strani pooblaščene osebe in izdaja potrdila</t>
  </si>
  <si>
    <t xml:space="preserve">Montaža opreme:
- montaža, vezava in naslavljanje elementov na beton, spuščen strop, v vmesni prostor nad spušenim stropom na pripravljeno instalacijo,  
- povezava elementov požarnega sistema s krmiljenjem dvigala, požarnih loput,...
- označitev javljalnikov,
- parametriranje sistema,
- preizkus sistema,
- spuščanje sistema v pogon,
- sodelovanje na pregledu s strani pooblaščene institucije
- predaja sistema in poučitec uporabnika.                                                                                                                                                                                                                                                        </t>
  </si>
  <si>
    <t>instalacijski kanal 20x40 mm, barvano v RAL barvi stropa</t>
  </si>
  <si>
    <r>
      <t>Kabel NHXMH-J 3x1.5 mm</t>
    </r>
    <r>
      <rPr>
        <vertAlign val="superscript"/>
        <sz val="10"/>
        <rFont val="DINCE-Regular"/>
        <charset val="238"/>
      </rPr>
      <t>2</t>
    </r>
    <r>
      <rPr>
        <sz val="10"/>
        <rFont val="DINCE-Regular"/>
        <charset val="238"/>
      </rPr>
      <t>, s polaganjem (za napajanje centrale in napajalnika)</t>
    </r>
  </si>
  <si>
    <t xml:space="preserve">Kabel UTP cat6, LSZH s polaganjem </t>
  </si>
  <si>
    <t>NHXH - 2x1,5mm E90</t>
  </si>
  <si>
    <t>JE-H(st)H-2x2x0,8mm E90</t>
  </si>
  <si>
    <t>rdeč  kabel JY(St)Y 2x2x0.8 mm</t>
  </si>
  <si>
    <t>Označevalne ploščice</t>
  </si>
  <si>
    <t>Sirena, stenska, rdeča</t>
  </si>
  <si>
    <t>Ohišje za vhodno/ izhodne module, izolatorje,…</t>
  </si>
  <si>
    <t>enokanalni adresabilni izhodni modul</t>
  </si>
  <si>
    <t>enokanalni adresabilni vhodni modul</t>
  </si>
  <si>
    <t xml:space="preserve">Podnožje ročnega javljalnika </t>
  </si>
  <si>
    <t xml:space="preserve">Adresibilni ročni javljalnik požara </t>
  </si>
  <si>
    <t>Svetlobni indikator in napisna ploščica</t>
  </si>
  <si>
    <t xml:space="preserve">Podnožje za javljalnik požara, navadno    </t>
  </si>
  <si>
    <t>Adresibilni dimni optični javljalnik požara, nizek profil, barvan v RAL barvi stropa</t>
  </si>
  <si>
    <t xml:space="preserve">AKU baterija 12V, 18  Ah </t>
  </si>
  <si>
    <t>NAPAJALNIK 24V                                                          Napajalnik 24V 6A v ohišju</t>
  </si>
  <si>
    <t>Oddaljeni prikazovalnik</t>
  </si>
  <si>
    <t>Zančna kartica za priključitev zanke s po 127 adresibilnimi javljalniki in 127 adresibilnimi vhodnimi/ izhodnimi moduli, za namestitev v centralo</t>
  </si>
  <si>
    <t xml:space="preserve">AKU baterija 12V, 12  Ah </t>
  </si>
  <si>
    <t xml:space="preserve"> Adresibilna protipožarna štirizančna centrala,  popolnoma programabilna, z vgrajenim prikazovalnikom in tipkovnico za rokovanje s sistemom na čelni plošči, pomnilnik za zadnjih 400 dogodkov, avtomatski test vseh javljalnikov v sistemu, ročna nastavitev občutljivosti javljalnikov, signalizacija prašnosti javljalnikov, slovenski teksti, po standardu EN 54-2. Centrala mora biti kompatibilna z obstoječo opremo na objektu</t>
  </si>
  <si>
    <t>2.</t>
  </si>
  <si>
    <t>ELEKTROINSTALACIJA UNIVERZALNEGA INFORMACIJSKEGA OŽIČENJA skupaj</t>
  </si>
  <si>
    <t>MERITVE UNIVERZALNEGA INFORMACIJSKEGA OŽIČENJA skupaj:</t>
  </si>
  <si>
    <t>pridobitev sistemske garancije proizvajalca 15 let Class E po standardu ISO/IEC11801 za opremo univerzalnega strukturiranega ožičenja</t>
  </si>
  <si>
    <t>meritev instalacije Class E (Cat 6)  in izdelava merilnih protokolov</t>
  </si>
  <si>
    <t>MERITVE UNIVERZALNEGA INFORMACIJSKEGA OŽIČENJA</t>
  </si>
  <si>
    <t>1.3</t>
  </si>
  <si>
    <t>KOMUNIKACIJSKA OMARICA UNIVERZALNEGA INFORMACIJSKEGA OŽIČENJA skupaj:</t>
  </si>
  <si>
    <t>UPS naprava kot npr. APC Smart-UPS SRT3000RMXLI online 3000VA 2700W rack 2U UPS Teža: 31,3 kg, Vhodna napetost: AC 220/230/240 V, Izhodna napetost: AC 220/230/240 V, Zmogljivost napajanja: 2700 W / 3000 VA,  Vhodni priključki: 1 x moč IEC 60320 C20, Izhodni priključki: 8 x moč IEC 60320 C13 2 x moč IEC 60320 C19, Baterija: Svinčena, RS-232, USB, Barva: Črn, Dimenzije (WxDxH): 43,2 cm x 63,5 cm x 8,5 cm, Okoljski standardi: ENERGY STAR, 3-letna garancija</t>
  </si>
  <si>
    <t>instalacija in zagon sistema na nivoju vozlišča</t>
  </si>
  <si>
    <t>drobni potrošni, vezni in pritrdilni material</t>
  </si>
  <si>
    <t>spajanje UTP kabla z vtičnico na strani priključka</t>
  </si>
  <si>
    <t>spajanje UTP kabla z razdelilno ploščo</t>
  </si>
  <si>
    <t>ozemljitvena letvica</t>
  </si>
  <si>
    <t>polica 19", do 30 kg</t>
  </si>
  <si>
    <t>el. razdelilec 7x230V, 19", 1HU</t>
  </si>
  <si>
    <t>digitalni termostat s tipalom</t>
  </si>
  <si>
    <t>hladilna enota</t>
  </si>
  <si>
    <t>povezovalni kabel RJ 45- RJ45, Cat5, unscreened, PVC, 3.0m</t>
  </si>
  <si>
    <t>povezovalni kabel RJ 45- RJ45, Cat5, unscreened, PVC, 1.5m</t>
  </si>
  <si>
    <t>povezovalni kabel LANmark 6 10 G Base-T, Ultim, RJ45,screened, Cat 6 10G,  LSZH, 2.0m</t>
  </si>
  <si>
    <t>patch vodilo kovinsko s pokrovom, 1 HU, 19",</t>
  </si>
  <si>
    <t>LANmark 6 10G, Snap-in konektor, Cat 6 10G Base-T, screened, rear cover, EMC</t>
  </si>
  <si>
    <t>patch panel za 24 Snap-in konektorjev ,19", 1 HU, prazen z izvlečnim mehanizmom</t>
  </si>
  <si>
    <t>komunikacijska omarica KO 600 x 600 x 900, 19" AC 42 HU z vertikalnimi vodili in s steklenimi vrati spredaj,  komplet z vgrajeno opremo:</t>
  </si>
  <si>
    <t>KOMUNIKACIJSKA OMARICA UNIVERZALNEGA INFORMACIJSKEGA OŽIČENJA</t>
  </si>
  <si>
    <t>1.2</t>
  </si>
  <si>
    <t>KABLI, VTIČNICE IN INŠTALACIJSKI MATERIAL skupaj:</t>
  </si>
  <si>
    <t>obešala za kabel (npr. Caddy)</t>
  </si>
  <si>
    <t>barvna koda in označevanje priključkov na strani vtičnice in delilnika s številko priključka in oznako U/UTP</t>
  </si>
  <si>
    <t>instalacijska tbx cev 16 mm</t>
  </si>
  <si>
    <t>instalacijski kanal 20x40 mm</t>
  </si>
  <si>
    <t>kabel J-H(St)H 10x2x0.8</t>
  </si>
  <si>
    <t>kabel Cat 6a U/UTP, 650Mhz, 10G, 4Px0,56mm, LSZH ISO/IEC11801 EIA/TIA 568B, položen 80% na kabelske police, 20% v instalacijske cevi</t>
  </si>
  <si>
    <t>¤ enojna vtičnica Cat 6 10G screened, EMC, komplet</t>
  </si>
  <si>
    <t>¤ LANmark 6 10G, Snap-in konektor, Cat 6 10G Base-T, screened, rear cover, EMC</t>
  </si>
  <si>
    <t>¤ okvir vtičnice 80x80</t>
  </si>
  <si>
    <t>enojna komunikacijska vtičnica s protiprašnim pokrovčkom  za par. kanal ali p/o z dozo</t>
  </si>
  <si>
    <t>¤ dvojna vtičnica Cat 6 10G screened, EMC, komplet</t>
  </si>
  <si>
    <t>dvojna komunikacijska vtičnica s protiprašnim pokrovčkom  za par. kanal ali p/o z dozo</t>
  </si>
  <si>
    <t>KABLI, VTIČNICE IN INŠTALACIJSKI MATERIAL</t>
  </si>
  <si>
    <t>1.1</t>
  </si>
  <si>
    <t>1.</t>
  </si>
  <si>
    <t>Cena</t>
  </si>
  <si>
    <t>Cena/enota</t>
  </si>
  <si>
    <t>SKUPAJ z DDV</t>
  </si>
  <si>
    <t>SKUPAJ brez DDV</t>
  </si>
  <si>
    <t>VODOVOD</t>
  </si>
  <si>
    <t xml:space="preserve">4.5.2.3 </t>
  </si>
  <si>
    <t>OGREVANJE</t>
  </si>
  <si>
    <t>4.5.1.3</t>
  </si>
  <si>
    <t xml:space="preserve">CENA </t>
  </si>
  <si>
    <t>PROJEKTANTSKI POPIS IN OCENA STROŠKOV</t>
  </si>
  <si>
    <t>OGREVANJE SKUPAJ:</t>
  </si>
  <si>
    <t>PID dokumentacija</t>
  </si>
  <si>
    <t>Projektanski nadzor</t>
  </si>
  <si>
    <t>ocena</t>
  </si>
  <si>
    <t>Nepredvideno</t>
  </si>
  <si>
    <t>Transportni in ostali splošni stroški.</t>
  </si>
  <si>
    <t>Pripravljalna in zaključna dela, zarisovanje tras, izmere, tlačni preizkus, nastavitev in preizkus delovanja naprav.</t>
  </si>
  <si>
    <t>- izvedba meritev pretokov in uravnoteženje sistema.</t>
  </si>
  <si>
    <t>- tlačni preizkus;</t>
  </si>
  <si>
    <t>- polnjenje omrežja;</t>
  </si>
  <si>
    <t>- izpiranje cevovodov;</t>
  </si>
  <si>
    <t>- pregled inštalacije;</t>
  </si>
  <si>
    <t>Poskusno obratovanje, ki obsega:</t>
  </si>
  <si>
    <r>
      <rPr>
        <sz val="10"/>
        <rFont val="Symbol"/>
        <family val="1"/>
        <charset val="2"/>
      </rPr>
      <t xml:space="preserve">Ć </t>
    </r>
    <r>
      <rPr>
        <sz val="10"/>
        <rFont val="Arial"/>
        <family val="2"/>
        <charset val="238"/>
      </rPr>
      <t>35x1,5</t>
    </r>
  </si>
  <si>
    <r>
      <rPr>
        <sz val="10"/>
        <rFont val="Symbol"/>
        <family val="1"/>
        <charset val="2"/>
      </rPr>
      <t xml:space="preserve">Ć </t>
    </r>
    <r>
      <rPr>
        <sz val="10"/>
        <rFont val="Arial"/>
        <family val="2"/>
        <charset val="238"/>
      </rPr>
      <t>28x1,2</t>
    </r>
  </si>
  <si>
    <r>
      <rPr>
        <sz val="10"/>
        <rFont val="Symbol"/>
        <family val="1"/>
        <charset val="2"/>
      </rPr>
      <t xml:space="preserve">Ć </t>
    </r>
    <r>
      <rPr>
        <sz val="10"/>
        <rFont val="Arial"/>
        <family val="2"/>
        <charset val="238"/>
      </rPr>
      <t>22x1,2</t>
    </r>
  </si>
  <si>
    <r>
      <rPr>
        <sz val="10"/>
        <rFont val="Symbol"/>
        <family val="1"/>
        <charset val="2"/>
      </rPr>
      <t xml:space="preserve">Ć </t>
    </r>
    <r>
      <rPr>
        <sz val="10"/>
        <rFont val="Arial"/>
        <family val="2"/>
        <charset val="238"/>
      </rPr>
      <t>18x1</t>
    </r>
  </si>
  <si>
    <t>Toplotna izolacija razvoda ogrevne vode s cevno izolacijo iz vulkanizirane sintetične gume z zaprto celično strukturo za vgradnjo v tlak, Armacell Armaflex ACE PLUS d=13 mm, za cevi:</t>
  </si>
  <si>
    <r>
      <rPr>
        <sz val="10"/>
        <rFont val="Symbol"/>
        <family val="1"/>
        <charset val="2"/>
      </rPr>
      <t>Ć</t>
    </r>
    <r>
      <rPr>
        <sz val="10"/>
        <rFont val="Arial CE"/>
        <family val="2"/>
        <charset val="238"/>
      </rPr>
      <t xml:space="preserve"> 35x1,5 (DN32)</t>
    </r>
  </si>
  <si>
    <r>
      <rPr>
        <sz val="10"/>
        <rFont val="Symbol"/>
        <family val="1"/>
        <charset val="2"/>
      </rPr>
      <t>Ć</t>
    </r>
    <r>
      <rPr>
        <sz val="10"/>
        <rFont val="Arial CE"/>
        <family val="2"/>
        <charset val="238"/>
      </rPr>
      <t xml:space="preserve"> 28x1,2 (DN25)</t>
    </r>
  </si>
  <si>
    <r>
      <rPr>
        <sz val="10"/>
        <rFont val="Symbol"/>
        <family val="1"/>
        <charset val="2"/>
      </rPr>
      <t>Ć</t>
    </r>
    <r>
      <rPr>
        <sz val="10"/>
        <rFont val="Arial CE"/>
        <family val="2"/>
        <charset val="238"/>
      </rPr>
      <t xml:space="preserve"> 22x1,2 (DN20)</t>
    </r>
  </si>
  <si>
    <r>
      <rPr>
        <sz val="10"/>
        <rFont val="Symbol"/>
        <family val="1"/>
        <charset val="2"/>
      </rPr>
      <t>Ć</t>
    </r>
    <r>
      <rPr>
        <sz val="10"/>
        <rFont val="Arial CE"/>
        <family val="2"/>
        <charset val="238"/>
      </rPr>
      <t xml:space="preserve"> 18x1 (DN15)</t>
    </r>
  </si>
  <si>
    <t>Cevovodi vključujejo:</t>
  </si>
  <si>
    <t>Tankostenske sistemske cevi z zaščitnimi pokrovi,  iz nerjavnega Cr-Ni-Mo jekla po DIN EN10088, material W.nr 1.4401/1.4571, vključno potrebni sistemski fitingi s CIIR črnim tesnilom (do 120°C) z zaščitnimi pokrovi, spajanje s stisljivimi spoji (kot npr sistem Geberit Mapress).</t>
  </si>
  <si>
    <t>cevni razvod</t>
  </si>
  <si>
    <t>M-140 Bus</t>
  </si>
  <si>
    <t>X-147 Bus 6x</t>
  </si>
  <si>
    <t>ustreza npr.: TITAN Kamnik</t>
  </si>
  <si>
    <t>Z vsem pritrdilnim materialom in elektro vezalnim materialom z električno vezavo.</t>
  </si>
  <si>
    <t>Kompletno s razširitvenim modulom za priključitev dodatnih 6-ih sobnih termostatov 24 V/50 Hz oz. dodatnih 6-ih termopogonov 24 V/50 Hz, za vgradnjo v razdelilno omarico. Kompletno z vgradnjo</t>
  </si>
  <si>
    <t>Priključni modul 6 kanalni 230 V/50 Hz s transformatorjem, za enostavno in hitro priključitev 6-ih sobnih termostatov 24 V/50 Hz in 8-ih termopogonov 24 V/50 Hz, DIN letev za vgradnjo v razdelilno omarico.</t>
  </si>
  <si>
    <t>ustreza npr.: TITAN Kamnik ali ekvivalentno.</t>
  </si>
  <si>
    <t>Termopogon 24 V / 50 Hz, za Uponor razdelilce, z vsem pritrdilnim materialom in elektro vezalnim materialom z električno vezavo.</t>
  </si>
  <si>
    <t>T-149 Bus</t>
  </si>
  <si>
    <t>Ustreza npr.: UPONOR TITAN KAMNIK</t>
  </si>
  <si>
    <r>
      <t>Sobni digitalni termostat 24 V/50 Hz, IP30, RAL9016, za regulacijo temperature, s tipalom vlažnosti, območje regulacije 5-35</t>
    </r>
    <r>
      <rPr>
        <vertAlign val="superscript"/>
        <sz val="10"/>
        <rFont val="Arial"/>
        <family val="2"/>
        <charset val="238"/>
      </rPr>
      <t>o</t>
    </r>
    <r>
      <rPr>
        <sz val="10"/>
        <rFont val="Arial"/>
        <family val="2"/>
      </rPr>
      <t>C, z nastavitvijo ekonomičnega / komfortnega delovanja,  podometni z dozo.
Z vsem pritrdilnim materialom in elektro vezalnim materialom z električno vezavo.</t>
    </r>
  </si>
  <si>
    <t>Razmejitveni profil iz samolepilnega pritrdilnega traku in PE pene debeline 10 mm, višine 15 cm in dolžine 2 m, namenjen za razmejevanje zank talnega ogrevanja.</t>
  </si>
  <si>
    <t>L</t>
  </si>
  <si>
    <r>
      <t>Dodatek za estrih (plastifikator) namenjen za izboljšanje prevodnosti in za možnost izdelave tanjšega estriha nad cevmi talnega ogrevanja, poraba 0,25 l/m</t>
    </r>
    <r>
      <rPr>
        <vertAlign val="superscript"/>
        <sz val="10"/>
        <rFont val="Arial"/>
        <family val="2"/>
        <charset val="238"/>
      </rPr>
      <t>2</t>
    </r>
    <r>
      <rPr>
        <sz val="10"/>
        <rFont val="Arial"/>
        <family val="2"/>
      </rPr>
      <t>, kompletno z vgradnjo.</t>
    </r>
  </si>
  <si>
    <t>Lepilni trak za prelepljenje stikov med multi folijo ali izolacijsko rolo.</t>
  </si>
  <si>
    <t>Obložna PE folija za izdelavo tesnega spoja med obložno folijo in toplotno izolacijo z multifolijo.</t>
  </si>
  <si>
    <r>
      <t>m</t>
    </r>
    <r>
      <rPr>
        <vertAlign val="superscript"/>
        <sz val="10"/>
        <rFont val="Arial"/>
        <family val="2"/>
      </rPr>
      <t>2</t>
    </r>
  </si>
  <si>
    <t>Izolacijska rola talnega ogrevanja je sestavljena iz 4 mm multifolije prilepljene na stiropor.
Namenjena je za toplotno in zvočno izolacijo tal med prostori z isto temperaturo, širine 1 m, dolžine 10 m in debeline 30 mm.</t>
  </si>
  <si>
    <r>
      <t xml:space="preserve">Ć </t>
    </r>
    <r>
      <rPr>
        <sz val="10"/>
        <rFont val="Arial"/>
        <family val="2"/>
      </rPr>
      <t>16 x 3/4"</t>
    </r>
  </si>
  <si>
    <t>UNI spojka z EURO konusom, izdelana iz ponikljane medenine, opremljena s tesnilnimi elementi, z vsem pritrdilnim in tesnilnim materialom, dimenzija:</t>
  </si>
  <si>
    <t>28x1" Z</t>
  </si>
  <si>
    <t>22x1" Z</t>
  </si>
  <si>
    <t>PF spojka, izdelana iz ponikljane medenine z vstavljeno zatisno pušo, opremljena s tesnilnimi elementi, z vsem pritrdilnim in tesnilnim materialom, dimenzija:</t>
  </si>
  <si>
    <t>STROMAX 4017 M DN25, kvs=6,5</t>
  </si>
  <si>
    <t>STROMAX 4017 M DN20, kvs=3,6</t>
  </si>
  <si>
    <t>ustreza npr.: HERZ ali ekvivalentno.</t>
  </si>
  <si>
    <t>Medeninasti regulacijski poševnosedežni ventil z notranjim cevnim navojem, za merjenje diferencialnega tlaka, s priključki za priklop merilne naprave za hidravlično uravnoteženje, s prikazom prednastavitve v okencu ročajnega kolesa zapornega vretena, s pritrdilnim, montažnim in tesnilnim materialom.</t>
  </si>
  <si>
    <t>DN25</t>
  </si>
  <si>
    <t>DN20</t>
  </si>
  <si>
    <t>Medeninasti krogelni ventil z zunanjim cevnim navojem, s pritrdilnim in tesnilnim materialom, za priklop na razdelilec.</t>
  </si>
  <si>
    <t>DN15</t>
  </si>
  <si>
    <t>Medeninasti kroglični ventil z ročko za zapiranje zank na dovodu in povratku, s pritrdilnim in tesnilnim materialom:</t>
  </si>
  <si>
    <t>10 odcepov</t>
  </si>
  <si>
    <t>6 odcepov</t>
  </si>
  <si>
    <t>Razdelilec »FM«, dovodni in odvodni za talno ogrevanje,  izdelan iz nerjavnega jekla, priklop z desne ali leve strani s pomočjo ploščatega tesnjenja in holenderske matice DN25 (1"), dovodni del z merilci pretoka za nastavljanje in zapiranje, povratni del z ventili in ročko, pripravljeno za termopogon (230 V, 1087763 ali 24 V, 1087778), integrirano polnilno-izpustno pipo in odzračevalnim ventilom na dovodu in povratku, s 3/4" eurokonus priključkom za priklop zank; razmak med odcepi 50 mm; razmak med dovodom in povratkom 200 mm. Maks. tlak: 6 bar; maks. temperatura: 60°C , z vsem pritrdilnim in tesnilnim materialom:</t>
  </si>
  <si>
    <t>IW tip 850 - 10 odcepov</t>
  </si>
  <si>
    <t>IW tip 700 - 6 odcepov</t>
  </si>
  <si>
    <t>Podometna razdelilna omarica, za pritrditev Uponor razdelilcev, Uponor priključnega modula in Uponor regulacijskih postaj na univerzalno pritrdilno letev vključno s pritrdilnim setom. Izdelana iz galvaniziranega jekla. Vsi vidni deli so prašno barvani v beli barvi (RAL 9010).
Širina omarice (z okvirjem): 755 / 905 mm
Vgradna globina omarice: 110-150 mm
Vgradna višina omarice: 730-930 mm, z vsem vgradnim in pritrdilnim materialom, ustrezne velikosti za razdelilnik in zbiralnik:</t>
  </si>
  <si>
    <t>16x2</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</si>
  <si>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 z vsem montažnim pritrdilnim in tesnilnim materialom:</t>
  </si>
  <si>
    <t>talno ogrevanje</t>
  </si>
  <si>
    <t>33 VM / 600 - 1000</t>
  </si>
  <si>
    <t>33 VM / 600 - 600</t>
  </si>
  <si>
    <t>22 VM / 900 - 1000</t>
  </si>
  <si>
    <t>22 VM / 900 - 600</t>
  </si>
  <si>
    <t>22 VM / 900 - 400</t>
  </si>
  <si>
    <t>22 VM / 600 - 1000</t>
  </si>
  <si>
    <t>22 VM / 600 - 600</t>
  </si>
  <si>
    <t>21 VM-S / 600 - 1000</t>
  </si>
  <si>
    <t>21 VM-S / 600 - 800</t>
  </si>
  <si>
    <t>11 VM / 600 - 800</t>
  </si>
  <si>
    <t>11 VM / 600 - 400</t>
  </si>
  <si>
    <t>ustreza npr.: Vogel&amp;Noot ali ekvivalentno</t>
  </si>
  <si>
    <t>Izdelava panelnega okvirja za zaščito pred opeklinami, iz pločevine v barvi radiatorja, pritrjene na steno, kompletno z montažo in vsem montažnim materialom.</t>
  </si>
  <si>
    <r>
      <t xml:space="preserve">Panelni radiator iz jeklene pločevine po EN 442-1 za dvocevni sistem ogrevanja, belo prašno barvan oz. barve po izboru investitorja ali projektanta arhitekture, s sredinskim priključkom. Kompletno z ventilsko armaturo za priključitev iz stene, z vgrajenim termostatskim ventilom oz. vstavkom RA-N, s termostatsko glavo RA (7-28 </t>
    </r>
    <r>
      <rPr>
        <vertAlign val="superscript"/>
        <sz val="10"/>
        <rFont val="Arial"/>
        <family val="2"/>
      </rPr>
      <t>o</t>
    </r>
    <r>
      <rPr>
        <sz val="10"/>
        <rFont val="Arial"/>
        <family val="2"/>
      </rPr>
      <t>C), z odzračevalnim ventilom, s čepi, s pripadajočimi konzolami oz. stojkami in priključki.</t>
    </r>
  </si>
  <si>
    <t>radiatorsko ogrevanje</t>
  </si>
  <si>
    <t>Odzračni lonec volumna 2 L. Vključno z cevno povezavo do izpustnega lijaka ter avtomatskim odzračnim vantilom in zapornim krogličnim ventilom DN10, z vsem pritrdilnim in tesnilnim materialom.</t>
  </si>
  <si>
    <r>
      <t>Termometer</t>
    </r>
    <r>
      <rPr>
        <sz val="10"/>
        <rFont val="Arial"/>
        <family val="2"/>
      </rPr>
      <t xml:space="preserve"> v okroglem ohišju, z merilnim območjem -10 do 80°C, s potopno zaščitno tulko,  navojnim priključkom DN15, tesnilnim in pritrdilnim materialom.</t>
    </r>
  </si>
  <si>
    <t>Manometer v okroglem ohišju, vključno s preizkusno manometersko pipico za vodo do 90°C, za merilno območje 0-6 bar, s potopno zaščitno tulko, komplet s tesnilnim in pritrdilnim materialom ter montažo.</t>
  </si>
  <si>
    <t>DN40</t>
  </si>
  <si>
    <t>Protipovratni ventil / loputa, vključno s tesnilnim in pritrdilnim materialom.</t>
  </si>
  <si>
    <t>ustreza npr.: Herz ali ekvivalentno</t>
  </si>
  <si>
    <t>Lovilec  nesnage z ohišjem iz sive litine, sitom  iz nerjavne  žice, poklopcem iz  sive litine, navojni, za  vodo do 110°C in PN6, vključno s  tesnilnim in  pritrdilnim materialom.</t>
  </si>
  <si>
    <t>Kroglična navojna pipa za vodo do 90°C, PN16, s teflonskim tesnenjem z navojnimi priključki in tesnili, s pipico za priklop gumi cevi.</t>
  </si>
  <si>
    <t>Kroglična navojna pipa za vodo do 90°C, PN16, s teflonskim tesnenjem z navojnimi priključki in tesnili.</t>
  </si>
  <si>
    <t>Servisni zaporni ventil za priključitev varnostne raztezne posode na ogrevni sistem, za ogrevno vodo 90°C, PN10. Z odvitjem spojnice in dvigom posode prekinemo pretok vode v obe smeri.
Varnostno raztezno posodo lahko tako odstranimo, ne da bi bilo potrebno izprazniti ogrevalni sistem. Komplet s tesnilnim in pritrdilnim materialom.</t>
  </si>
  <si>
    <t>ustreza npr.: Zilmet Cal-pro tip 105, V=105 L</t>
  </si>
  <si>
    <t>Mehanska zaprta raztezna posoda, predtlak zraka v posodi 1–1,5 bar, pmax=10 bar, Tmax=90°C, s priključkom DN20, z nogicami za vgradnjo na tla, s pritrdilnim in tesnilnim materialom, kompletno z vsemi potrebnimi priključki.</t>
  </si>
  <si>
    <t>DN40/20/40</t>
  </si>
  <si>
    <r>
      <t>Dobava in montaža T-kosa z robom 90</t>
    </r>
    <r>
      <rPr>
        <vertAlign val="superscript"/>
        <sz val="10"/>
        <color indexed="8"/>
        <rFont val="Arial"/>
        <family val="2"/>
        <charset val="238"/>
      </rPr>
      <t>o</t>
    </r>
    <r>
      <rPr>
        <sz val="10"/>
        <color indexed="8"/>
        <rFont val="Arial"/>
        <family val="2"/>
      </rPr>
      <t>, za PN6, za priključitev raztezne posode, vključno s povezovalno cevjo DN20, vključno s tesnilnim in pritrdilnim materialom.</t>
    </r>
  </si>
  <si>
    <t>- s kablom 3x0,75 in dolžine 2500 mm</t>
  </si>
  <si>
    <t>- adapter kabel z dvema priključkoma,</t>
  </si>
  <si>
    <t>- termostat za ogrvanje,</t>
  </si>
  <si>
    <t>Vsebuje:</t>
  </si>
  <si>
    <t>Naležni termostat za ogrevanje (EM). Set za izklop črpalke pri ogrevalnem krogu v povezavi z razširitvenim modulom.</t>
  </si>
  <si>
    <t>NTC 10</t>
  </si>
  <si>
    <t>NTC 10k tipalo predtoka 6 m. Tipalo za integriran regulator. NTC kompaktno standardno tipalo po DIN 44574 za uporabo kot potopno tipalo, tipalo predtoka/povratka ali tipalo sanitarne vode, s priključni vodom 6 m.</t>
  </si>
  <si>
    <t>tip AV 23 SETTER Bypass SD DN25; NN 1''</t>
  </si>
  <si>
    <t>qmax= 40,0 l/min</t>
  </si>
  <si>
    <t>qmin= 10,0 l/min</t>
  </si>
  <si>
    <r>
      <t>kvs = 8,1 m</t>
    </r>
    <r>
      <rPr>
        <vertAlign val="superscript"/>
        <sz val="10"/>
        <rFont val="Arial CE"/>
        <charset val="238"/>
      </rPr>
      <t>3</t>
    </r>
    <r>
      <rPr>
        <sz val="10"/>
        <rFont val="Arial CE"/>
        <charset val="238"/>
      </rPr>
      <t>/h</t>
    </r>
  </si>
  <si>
    <t>q = 28,18 l/min</t>
  </si>
  <si>
    <t>Ustreza proizvod proizvajalca  TACONOVA oz. proizvod enakih ali boljših karakteristik.</t>
  </si>
  <si>
    <t>Ročni regulacijski ventil z indikacijo pretočne količine, komplet z montažnim materialom.</t>
  </si>
  <si>
    <t>tip AV 23 SETTER Bypass SD DN20; NN 3/4''</t>
  </si>
  <si>
    <t>qmax= 30,0 l/min</t>
  </si>
  <si>
    <t>qmin= 8,0 l/min</t>
  </si>
  <si>
    <r>
      <t>kvs = 5,0 m</t>
    </r>
    <r>
      <rPr>
        <vertAlign val="superscript"/>
        <sz val="10"/>
        <rFont val="Arial CE"/>
        <charset val="238"/>
      </rPr>
      <t>3</t>
    </r>
    <r>
      <rPr>
        <sz val="10"/>
        <rFont val="Arial CE"/>
        <charset val="238"/>
      </rPr>
      <t>/h</t>
    </r>
  </si>
  <si>
    <t>q = 12,07 l/min</t>
  </si>
  <si>
    <t>tip VMV DN25 z el.m.pog. AME 10</t>
  </si>
  <si>
    <t>24 V~1/50 Hz</t>
  </si>
  <si>
    <t>dp = 7,50 kPa</t>
  </si>
  <si>
    <r>
      <t>kvs = 6,3 m</t>
    </r>
    <r>
      <rPr>
        <vertAlign val="superscript"/>
        <sz val="10"/>
        <rFont val="Arial"/>
        <family val="2"/>
        <charset val="238"/>
      </rPr>
      <t>3</t>
    </r>
    <r>
      <rPr>
        <sz val="10"/>
        <rFont val="Arial"/>
        <family val="2"/>
        <charset val="238"/>
      </rPr>
      <t>/h</t>
    </r>
  </si>
  <si>
    <r>
      <t>q = 1,691 m</t>
    </r>
    <r>
      <rPr>
        <vertAlign val="superscript"/>
        <sz val="10"/>
        <rFont val="Arial"/>
        <family val="2"/>
        <charset val="238"/>
      </rPr>
      <t>3</t>
    </r>
    <r>
      <rPr>
        <sz val="10"/>
        <rFont val="Arial"/>
        <family val="2"/>
        <charset val="238"/>
      </rPr>
      <t>/h</t>
    </r>
  </si>
  <si>
    <t>Ustreza proizvod proizvajalca  DANFOSS oz. proizvod drugega proizvajalca enakih ali boljših karakteristik.</t>
  </si>
  <si>
    <t>Tripotni elektromotorni navojni regulacijski ventil z zunanjim navojem G 1'', komplet z vgradnjo in vezavo, z motornim pogonom z zvezno regulacijo 24V, tesnilnim, elektro vezalnim in pritrdilnim materialom ter vezavo na avtomatiko toplotne črpalke.</t>
  </si>
  <si>
    <t>tip VMV DN20 z el.m.pog. AME 10</t>
  </si>
  <si>
    <t>dp = 3,50 kPa</t>
  </si>
  <si>
    <r>
      <t>kvs = 4,0 m</t>
    </r>
    <r>
      <rPr>
        <vertAlign val="superscript"/>
        <sz val="10"/>
        <rFont val="Arial"/>
        <family val="2"/>
        <charset val="238"/>
      </rPr>
      <t>3</t>
    </r>
    <r>
      <rPr>
        <sz val="10"/>
        <rFont val="Arial"/>
        <family val="2"/>
        <charset val="238"/>
      </rPr>
      <t>/h</t>
    </r>
  </si>
  <si>
    <r>
      <t>q = 0,724 m</t>
    </r>
    <r>
      <rPr>
        <vertAlign val="superscript"/>
        <sz val="10"/>
        <rFont val="Arial"/>
        <family val="2"/>
        <charset val="238"/>
      </rPr>
      <t>3</t>
    </r>
    <r>
      <rPr>
        <sz val="10"/>
        <rFont val="Arial"/>
        <family val="2"/>
        <charset val="238"/>
      </rPr>
      <t>/h</t>
    </r>
  </si>
  <si>
    <r>
      <t xml:space="preserve">tip </t>
    </r>
    <r>
      <rPr>
        <sz val="10"/>
        <color indexed="8"/>
        <rFont val="Arial"/>
        <family val="2"/>
        <charset val="238"/>
      </rPr>
      <t>Stratos MAXO 40/0,5-12; DN40; ZN 2''; L=250 mm</t>
    </r>
  </si>
  <si>
    <t>Ustreza proizvod proizvajalca  WILO oz. proizvod drugega proizvajalca enakih ali boljših karakteristik.</t>
  </si>
  <si>
    <t>230 V~1/50 Hz/7-160 W/1,05 A</t>
  </si>
  <si>
    <r>
      <t>n = 650 - 3600 min</t>
    </r>
    <r>
      <rPr>
        <vertAlign val="superscript"/>
        <sz val="10"/>
        <rFont val="Arial"/>
        <family val="2"/>
        <charset val="238"/>
      </rPr>
      <t>-1</t>
    </r>
  </si>
  <si>
    <t>H = 85 kPa</t>
  </si>
  <si>
    <t>Frekvenčna visokoučinkovita obtočna črpalka z elektronsko regulacijo za talno ogrevanje in EC motorjem, z montažnim, redukcijskim in tesnilnim ter elektro materialom ter električno vezavo.</t>
  </si>
  <si>
    <r>
      <t xml:space="preserve">tip </t>
    </r>
    <r>
      <rPr>
        <sz val="10"/>
        <color indexed="8"/>
        <rFont val="Arial"/>
        <family val="2"/>
        <charset val="238"/>
      </rPr>
      <t>Stratos MAXO 25/0,5-8; DN25; ZN 1 1/2''; L=180 mm</t>
    </r>
  </si>
  <si>
    <r>
      <t>n = 750 - 3600 min</t>
    </r>
    <r>
      <rPr>
        <vertAlign val="superscript"/>
        <sz val="10"/>
        <rFont val="Arial"/>
        <family val="2"/>
        <charset val="238"/>
      </rPr>
      <t>-1</t>
    </r>
  </si>
  <si>
    <t>H = 45 kPa</t>
  </si>
  <si>
    <t>Frekvenčna visokoučinkovita obtočna črpalka z elektronsko regulacijo za radiatorsko ogrevanje in EC motorjem, z montažnim, redukcijskim in tesnilnim ter elektro materialom ter električno vezavo.</t>
  </si>
  <si>
    <t>dimenzij 800x400x120 mm</t>
  </si>
  <si>
    <t>Dobava in vgradnja lijaka za odpadno vodo pri odzračevanju in prelivu, izdelan iz 2 mm debele pločevine z izvedeno smradno zaporo DN32 in sifonom, vključno z vsem pritrdilnim in tesnilnim materialom ter minizirano.</t>
  </si>
  <si>
    <t>Izoliran z parozaporno izolacijo Armaflex XG debeline 40 mm, vključno s pritrdilnim in tesnilnim materialom.</t>
  </si>
  <si>
    <t>1x DN40 (priključni)</t>
  </si>
  <si>
    <t>1x DN32 (rezerva)</t>
  </si>
  <si>
    <t>1x DN40</t>
  </si>
  <si>
    <t>1x DN25</t>
  </si>
  <si>
    <t>Z odcepi:</t>
  </si>
  <si>
    <t>Cevni razdelilnik / zbiralnik dolžine pribl. 1200 mm, izdelan iz jeklene brezšivne cevi DN65 s priključki za odvodnjavanje DN15, s priključki DN10 za termometer in manometer, vključno s termometrom in manometrom, medsebojno povezan preko povezave DN20 vključno s poševnosedežnim ventilim DN20 Herz tip Stromax, dvakrat miniziran in popleskan z barvo, obstojno na temperaturo 100°C.</t>
  </si>
  <si>
    <t>XG 30x35 CEV</t>
  </si>
  <si>
    <t>XG 25x28 CEV</t>
  </si>
  <si>
    <t>XG 15x18 CEV</t>
  </si>
  <si>
    <t>Za RF cevi, dimenzij:</t>
  </si>
  <si>
    <t>Ustreza proizvod Armacell Armaflex XG oz. proizvod enakih ali boljših karakteristik.</t>
  </si>
  <si>
    <t>Dobava in montaža Armaflex XG elastomerne fleksibilne izolacije na osnovi sintetičnega kavčuka za preprečevanje kondenzacije in energijske prihranke. EU požarna klasifikacija B-s3,d0; toplotna prevodnost λ pri 0°C je 0,036 W/m.K (plošče debeline 6mm do 25mm in cevi debeline 6 mm do 25 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</si>
  <si>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Toplotna izolacija razvoda ogrevne in sanitarne vode v kotlovnici s cevno izolacijo, skupaj z dobavo in vgradnjo.</t>
  </si>
  <si>
    <t>Hitromontažne konzole ustreza npr. proizvod MEFA z gumo namenjene za hlajenje in ogrevanje.</t>
  </si>
  <si>
    <t>priprava ogrevne vode</t>
  </si>
  <si>
    <t>€</t>
  </si>
  <si>
    <t>Cena skupaj</t>
  </si>
  <si>
    <t>št</t>
  </si>
  <si>
    <t>Enota</t>
  </si>
  <si>
    <t>Popis opreme, materiala in del</t>
  </si>
  <si>
    <t>Poz.</t>
  </si>
  <si>
    <t>4.5.1.3 OGREVANJE</t>
  </si>
  <si>
    <t>V popisu so upoštevani dobava in vgradnja vseh elementov s pomožnim materialom.</t>
  </si>
  <si>
    <t>Skupaj z opremo je potrebno dostaviti tudi vsa tehnična navodila za servisiranje in upravljanje posameznih elementov.</t>
  </si>
  <si>
    <t>Material in oprema morata ustrezati predpisanim standardom o kvaliteti in izvedbi, opremljena z vsemi potrebnimi certifikati in garancijskimi listi ter zaščitena proti mehanskim poškodbam.</t>
  </si>
  <si>
    <t>OPOMBA: Pred naročilom preveriti število opreme in preveriti ustreznost pri proizvajalcu. Pred izdelavo ponudbe naj si ponudnik pridobi ustrezne informacije s strani predstavnikov investitorja.</t>
  </si>
  <si>
    <t>VODOVOD SKUPAJ:</t>
  </si>
  <si>
    <t>Pripravljalna in zaključna dela, zarisovanje tras, izmere, tlačni preizkus.</t>
  </si>
  <si>
    <t>Čiščenje in preizkus tesnosti cevne instalacije vertikalne in horizontalne kanalizacije, izdaja potrdila s strani pooblaščene institucije.</t>
  </si>
  <si>
    <t>Čiščenje cevne instalacije tople in hladne vode ter cirkulacije, izvedba klornega šoka  oziroma  dezinfekcije instalacije, izdaja  potrdila s strani  pooblaščene institucije.</t>
  </si>
  <si>
    <t>·talni 150x150 mm s protismradno zaporo;</t>
  </si>
  <si>
    <t>Sifon:</t>
  </si>
  <si>
    <r>
      <rPr>
        <sz val="10"/>
        <rFont val="Symbol"/>
        <family val="1"/>
        <charset val="2"/>
      </rPr>
      <t>Ć</t>
    </r>
    <r>
      <rPr>
        <sz val="10"/>
        <rFont val="Arial"/>
        <family val="2"/>
      </rPr>
      <t xml:space="preserve"> 75</t>
    </r>
  </si>
  <si>
    <t>Strešna oddušna kapa / ventil, z vsem pritrdilnim in tesnilnim materialom, najmanj 50 cm nad streho, zaščiteno na vremenske vplive in UV svetolobo.</t>
  </si>
  <si>
    <r>
      <rPr>
        <sz val="10"/>
        <rFont val="Symbol"/>
        <family val="1"/>
        <charset val="2"/>
      </rPr>
      <t>Ć</t>
    </r>
    <r>
      <rPr>
        <sz val="10"/>
        <rFont val="Arial"/>
        <family val="2"/>
      </rPr>
      <t xml:space="preserve"> 125</t>
    </r>
  </si>
  <si>
    <r>
      <rPr>
        <sz val="10"/>
        <rFont val="Symbol"/>
        <family val="1"/>
        <charset val="2"/>
      </rPr>
      <t>Ć</t>
    </r>
    <r>
      <rPr>
        <sz val="10"/>
        <rFont val="Arial"/>
        <family val="2"/>
      </rPr>
      <t xml:space="preserve"> 110</t>
    </r>
  </si>
  <si>
    <r>
      <rPr>
        <sz val="10"/>
        <rFont val="Symbol"/>
        <family val="1"/>
        <charset val="2"/>
      </rPr>
      <t>Ć</t>
    </r>
    <r>
      <rPr>
        <sz val="10"/>
        <rFont val="Arial"/>
        <family val="2"/>
      </rPr>
      <t xml:space="preserve"> 50</t>
    </r>
  </si>
  <si>
    <t>Kanalizacijska cev nizkošumna troslojna iz PP s spajanjem z obojkami po DIN 19531, vrsta N, skupaj z oblikovnimi kosi in gumijastimi tesnili, nazivne velikosti:</t>
  </si>
  <si>
    <t>Ustreza npr.: Geberit Mapress ali ekvivalentno</t>
  </si>
  <si>
    <t>Tankostenska sistemska cev vstavljena v toplotno izolacijo debeline 6/9/13 mm. Tankostenske sistemske cevi z zaščitnimi pokrovi, iz nerjavnega Cr-Ni-Mo jekla po DIN EN10088, material W.nr 1.4401/1.4571, vključno potrebni sistemski fitingi s CIIR črnim tesnilom (do 120°C) z zaščitnimi pokrovi, spajanje s stisljivimi spoji, dolžine:</t>
  </si>
  <si>
    <t>XG 20x22 CEV</t>
  </si>
  <si>
    <t>Toplotna izolacija razvoda ogrevne in sanitarne vode v kineti s cevno izolacijo, skupaj z dobavo in vgradnjo.</t>
  </si>
  <si>
    <t>Tankostenska sistemska cev vstavljena v toplotno izolacijo za vgradnjo v kineto. Tankostenske sistemske cevi z zaščitnimi pokrovi, iz nerjavnega Cr-Ni-Mo jekla po DIN EN10088, material W.nr 1.4401/1.4571, vključno potrebni sistemski fitingi s CIIR črnim tesnilom (do 120°C) z zaščitnimi pokrovi, spajanje s stisljivimi spoji, dolžine:</t>
  </si>
  <si>
    <r>
      <t xml:space="preserve">Enojno pomivalno korito z odcejevalno površino iz nerjaveče pločevine, stoječa enoročna mešalna baterija za pomivalno korito z dolgim premičnim izpustom in izvlečnim tušem,  vezni cevki in nadometna ventila DN15, odtočni ventil in sifon </t>
    </r>
    <r>
      <rPr>
        <sz val="10"/>
        <rFont val="Symbol"/>
        <family val="1"/>
        <charset val="2"/>
      </rPr>
      <t xml:space="preserve">Ć </t>
    </r>
    <r>
      <rPr>
        <sz val="10"/>
        <rFont val="Arial"/>
        <family val="2"/>
      </rPr>
      <t>50 mm.
Tip opreme po izbiri arhitekta oz. investitorja.</t>
    </r>
  </si>
  <si>
    <t>Tip opreme po izbiri arhitekta oz. investitorja.</t>
  </si>
  <si>
    <t>- kompletno s pripadajočim montažnim materialom.</t>
  </si>
  <si>
    <t>- odtočne garniture DN100,</t>
  </si>
  <si>
    <t>- dotočne garniture z zidno pipo za izpiranje z ročico in priključno cevjo za ročno izpiranje,</t>
  </si>
  <si>
    <t>- dotočne garniture z zidno enoročno mešalno pipo s podaljšanim izlivom in tuš pršno glavo s povezovalno cevko,</t>
  </si>
  <si>
    <t>- podometni regulirni ventil DN15 in DN20 z rozeto,</t>
  </si>
  <si>
    <r>
      <t xml:space="preserve">- </t>
    </r>
    <r>
      <rPr>
        <sz val="10"/>
        <color indexed="8"/>
        <rFont val="Arial"/>
        <family val="2"/>
        <charset val="238"/>
      </rPr>
      <t xml:space="preserve">zidno mešalno baterijo s premičnim izpustom in ročno prho na gibljivi cevi, </t>
    </r>
  </si>
  <si>
    <t>- inox 1.4301 mreže na tečajih z gumijastimi odbijači,</t>
  </si>
  <si>
    <t>- keramičnega talnega trokadera s talnim ali stenskim izpustom DN100 mm (po detajlu opreme),</t>
  </si>
  <si>
    <t>Kompletni trokadero, sestavljen iz:</t>
  </si>
  <si>
    <r>
      <t xml:space="preserve">Stenski pisoar iz fajančevine, kompletno z vgradnim setom z zapornim ventilom DN15 za vgradnjo v zidni utor in aktivirno tipko za ročno aktiviranje izpiranja pisoarja, s podometno zvezno cevjo </t>
    </r>
    <r>
      <rPr>
        <sz val="10"/>
        <rFont val="Symbol"/>
        <family val="1"/>
        <charset val="2"/>
      </rPr>
      <t>Ć</t>
    </r>
    <r>
      <rPr>
        <sz val="10"/>
        <rFont val="Arial"/>
        <family val="2"/>
        <charset val="238"/>
      </rPr>
      <t xml:space="preserve"> 32 mm, s PVC ali kromiranim "S" sifonom, kompletno s pripadajočim montažnim materialom. Tip opreme po izbiri arhitekta oz. investitorja.</t>
    </r>
  </si>
  <si>
    <t>Stranišče iz fajančevine, konzolne izvedbe, lesena plastificirana deska in pokrov, podometni rezervoar za izpiranje z vso pripadajočo armaturo in nosilci za namestitev v suhomontažno ali zidano konstrukcijo (Ustreza Geberit Duofix / Kombifix ali enakovredno).
Tip opreme po izbiri arhitekta oz. investitorja.</t>
  </si>
  <si>
    <t>Stranišče iz fajančevine, talne otroške izvedbe višine 24-26 cm nad tlemi (zgornji rob), lesena plastificirana deska in pokrov, podometni rezervoar za izpiranje z vso pripadajočo armaturo in nosilci za namestitev v suhomontažno ali zidano konstrukcijo (Ustreza Geberit Duofix / Kombifix ali enakovredno).
Tip opreme po izbiri arhitekta oz. investitorja.</t>
  </si>
  <si>
    <t>Vgrajen na standardni višini</t>
  </si>
  <si>
    <t>Vgrajen na višini H=60 cm</t>
  </si>
  <si>
    <t>Vgrajen na višini H=50 cm</t>
  </si>
  <si>
    <r>
      <t xml:space="preserve">Umivalnik iz fajančevine, vgradni ali konzolni, vključno s konzolami in pritrdilnim ter vgradnim materialom, stoječa enoročna mešalna baterija za umivalnik, vezni cevki DN15, podometna ventila DN15 z zidno rozeto in pokrovom, odtočni ventil in sifon </t>
    </r>
    <r>
      <rPr>
        <sz val="10"/>
        <rFont val="Symbol"/>
        <family val="1"/>
        <charset val="2"/>
      </rPr>
      <t xml:space="preserve">Ć </t>
    </r>
    <r>
      <rPr>
        <sz val="10"/>
        <rFont val="Arial"/>
        <family val="2"/>
      </rPr>
      <t>50 mm. Tip opreme po izbiri arhitekta oz. investitorja.</t>
    </r>
  </si>
  <si>
    <r>
      <t xml:space="preserve">Kotna kopalna kad iz kvalitetne keramike ali akrila vgrajena na višini 85 cm nad tlemi (zgornji rob), enoročna mešalna baterija za kopalno kad, prha z gibko cevjo in pripadajočimi vilicami za odlaganje v zaščitnem okovju, nadometna ventila DN15 z zidno rozeto in pokrovom, odtočni ventil s sifonom </t>
    </r>
    <r>
      <rPr>
        <sz val="10"/>
        <rFont val="Symbol"/>
        <family val="1"/>
        <charset val="2"/>
      </rPr>
      <t>Ć</t>
    </r>
    <r>
      <rPr>
        <sz val="10"/>
        <rFont val="Arial"/>
        <family val="2"/>
      </rPr>
      <t xml:space="preserve"> 50 mm.
Tip  opreme po  izbiri arhitekta oz. investitorja.</t>
    </r>
  </si>
  <si>
    <t>notranja vodovodna inštalacija z vertikalno kanalizacijo</t>
  </si>
  <si>
    <t>4.5.2.3 VODOVOD</t>
  </si>
  <si>
    <t>STROJNO INŠTALACIJSKA DELA</t>
  </si>
  <si>
    <t>ELEKTRO INŠTALACIJSKA DELA</t>
  </si>
  <si>
    <t>GRADBENO OBRTNIŠKA DELA</t>
  </si>
  <si>
    <t>SKUPAJ</t>
  </si>
  <si>
    <t>SKUPAJ [€] brez DDV</t>
  </si>
  <si>
    <t>8422/25/PZI. Trbovlje, Marec 2026</t>
  </si>
  <si>
    <t>IZVAJALEC</t>
  </si>
  <si>
    <t>PONUDBA ŠT.</t>
  </si>
  <si>
    <t>DATUM</t>
  </si>
  <si>
    <t>Zavarovanje sosednjih objektov - izvedba plomb (ocena 10 kos) in reperjev (ocena 4 kos), ter opazovanje posedkov v času izvedbe gradbenih del; vse potrebno za monitoring sosednjih nepremičnin.</t>
  </si>
  <si>
    <t>Izdelava varnostnega načrta (poudarek na varnostnih ukrepih ob odstranitvi fasade, poudarek na varstvu zaposlenih delavcev, zaposlenega osebja in otrok) skladno z veljavno zakonodajo na področju "Republike Slovenije".</t>
  </si>
  <si>
    <t>Jašek Ø 80,0 cm, globina je do 1.5 m,  INOX vrgadnji protismradni pokrov.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</si>
</sst>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0%"/>
    <numFmt numFmtId="165" formatCode="_-* #,##0.00\ _S_I_T_-;\-* #,##0.00\ _S_I_T_-;_-* \-??\ _S_I_T_-;_-@_-"/>
    <numFmt numFmtId="166" formatCode="_-* #,##0.00\ _€_-;\-* #,##0.00\ _€_-;_-* \-??\ _€_-;_-@_-"/>
    <numFmt numFmtId="167" formatCode="#,##0.00\ &quot;€&quot;"/>
    <numFmt numFmtId="168" formatCode="#,##0.00_ ;\-#,##0.00\ "/>
    <numFmt numFmtId="169" formatCode="0.#"/>
    <numFmt numFmtId="170" formatCode="#,##0.000"/>
    <numFmt numFmtId="171" formatCode="0."/>
    <numFmt numFmtId="172" formatCode="#,##0.00\ _€"/>
    <numFmt numFmtId="173" formatCode="#,##0.00\ [$€-1]"/>
  </numFmts>
  <fonts count="76">
    <font>
      <sz val="11"/>
      <color indexed="8"/>
      <name val="Calibri"/>
      <family val="2"/>
      <charset val="238"/>
    </font>
    <font>
      <sz val="10"/>
      <name val="Arial"/>
      <family val="2"/>
      <charset val="238"/>
    </font>
    <font>
      <sz val="10"/>
      <name val="Arial CE"/>
      <family val="2"/>
      <charset val="238"/>
    </font>
    <font>
      <sz val="11"/>
      <name val="AvantGarde Bk BT"/>
      <family val="2"/>
      <charset val="238"/>
    </font>
    <font>
      <sz val="8"/>
      <name val="Calibri"/>
      <family val="2"/>
      <charset val="238"/>
    </font>
    <font>
      <sz val="8"/>
      <color indexed="30"/>
      <name val="Calibri"/>
      <family val="2"/>
      <charset val="238"/>
    </font>
    <font>
      <sz val="8"/>
      <color indexed="10"/>
      <name val="Calibri"/>
      <family val="2"/>
      <charset val="238"/>
    </font>
    <font>
      <sz val="10"/>
      <color indexed="8"/>
      <name val="Calibri"/>
      <family val="2"/>
      <charset val="238"/>
    </font>
    <font>
      <sz val="11"/>
      <name val="Calibri"/>
      <family val="2"/>
      <charset val="238"/>
    </font>
    <font>
      <sz val="11"/>
      <color indexed="10"/>
      <name val="Calibri"/>
      <family val="2"/>
      <charset val="238"/>
    </font>
    <font>
      <b/>
      <sz val="14"/>
      <name val="Calibri"/>
      <family val="2"/>
      <charset val="238"/>
    </font>
    <font>
      <b/>
      <sz val="11"/>
      <name val="Calibri"/>
      <family val="2"/>
      <charset val="238"/>
    </font>
    <font>
      <b/>
      <sz val="8"/>
      <name val="Calibri"/>
      <family val="2"/>
      <charset val="238"/>
    </font>
    <font>
      <b/>
      <sz val="9"/>
      <name val="Calibri"/>
      <family val="2"/>
      <charset val="238"/>
    </font>
    <font>
      <sz val="9"/>
      <name val="Calibri"/>
      <family val="2"/>
      <charset val="238"/>
    </font>
    <font>
      <sz val="10"/>
      <name val="Calibri"/>
      <family val="2"/>
      <charset val="238"/>
    </font>
    <font>
      <b/>
      <sz val="10"/>
      <name val="Calibri"/>
      <family val="2"/>
      <charset val="238"/>
    </font>
    <font>
      <sz val="9"/>
      <color indexed="30"/>
      <name val="Calibri"/>
      <family val="2"/>
      <charset val="238"/>
    </font>
    <font>
      <sz val="9"/>
      <color indexed="10"/>
      <name val="Calibri"/>
      <family val="2"/>
      <charset val="238"/>
    </font>
    <font>
      <b/>
      <sz val="11"/>
      <color indexed="30"/>
      <name val="Calibri"/>
      <family val="2"/>
      <charset val="238"/>
    </font>
    <font>
      <sz val="8"/>
      <color indexed="8"/>
      <name val="Calibri"/>
      <family val="2"/>
      <charset val="238"/>
    </font>
    <font>
      <sz val="14"/>
      <name val="Calibri"/>
      <family val="2"/>
      <charset val="238"/>
    </font>
    <font>
      <b/>
      <sz val="18"/>
      <name val="Calibri"/>
      <family val="2"/>
      <charset val="238"/>
    </font>
    <font>
      <b/>
      <sz val="12"/>
      <name val="Calibri"/>
      <family val="2"/>
      <charset val="238"/>
    </font>
    <font>
      <b/>
      <u/>
      <sz val="11"/>
      <name val="Calibri"/>
      <family val="2"/>
      <charset val="238"/>
    </font>
    <font>
      <sz val="11"/>
      <color indexed="8"/>
      <name val="Calibri"/>
      <family val="2"/>
      <charset val="238"/>
    </font>
    <font>
      <b/>
      <sz val="11"/>
      <name val="Calibri"/>
      <family val="2"/>
    </font>
    <font>
      <u/>
      <sz val="11"/>
      <name val="Calibri"/>
      <family val="2"/>
      <charset val="238"/>
    </font>
    <font>
      <sz val="11"/>
      <name val="Calibri"/>
      <family val="2"/>
    </font>
    <font>
      <b/>
      <sz val="8"/>
      <color indexed="8"/>
      <name val="Calibri"/>
      <family val="2"/>
      <charset val="238"/>
    </font>
    <font>
      <b/>
      <sz val="10"/>
      <name val="Arial"/>
      <family val="2"/>
    </font>
    <font>
      <sz val="10"/>
      <name val="Arial"/>
      <family val="2"/>
    </font>
    <font>
      <b/>
      <sz val="12"/>
      <name val="Arial"/>
      <family val="2"/>
    </font>
    <font>
      <sz val="12"/>
      <name val="Arial"/>
      <family val="2"/>
      <charset val="238"/>
    </font>
    <font>
      <sz val="12"/>
      <name val="Arial CE"/>
      <family val="2"/>
      <charset val="238"/>
    </font>
    <font>
      <b/>
      <sz val="12"/>
      <name val="Arial"/>
      <family val="2"/>
      <charset val="238"/>
    </font>
    <font>
      <b/>
      <sz val="12"/>
      <name val="Arial CE"/>
      <family val="2"/>
      <charset val="238"/>
    </font>
    <font>
      <b/>
      <sz val="14"/>
      <name val="Arial"/>
      <family val="2"/>
      <charset val="238"/>
    </font>
    <font>
      <b/>
      <sz val="10"/>
      <name val="Arial"/>
      <family val="2"/>
      <charset val="238"/>
    </font>
    <font>
      <sz val="10"/>
      <name val="Arial CE"/>
      <charset val="238"/>
    </font>
    <font>
      <sz val="8"/>
      <name val="Arial CE"/>
      <family val="2"/>
      <charset val="238"/>
    </font>
    <font>
      <sz val="8"/>
      <name val="Arial"/>
      <family val="2"/>
      <charset val="238"/>
    </font>
    <font>
      <sz val="9"/>
      <name val="Arial"/>
      <family val="2"/>
      <charset val="238"/>
    </font>
    <font>
      <sz val="11"/>
      <name val="Arial"/>
      <family val="2"/>
      <charset val="238"/>
    </font>
    <font>
      <b/>
      <sz val="10"/>
      <name val="Arial CE"/>
      <family val="2"/>
      <charset val="238"/>
    </font>
    <font>
      <b/>
      <sz val="9"/>
      <name val="Arial CE"/>
      <charset val="238"/>
    </font>
    <font>
      <b/>
      <sz val="11"/>
      <name val="Arial"/>
      <family val="2"/>
      <charset val="238"/>
    </font>
    <font>
      <sz val="9"/>
      <name val="Arial CE"/>
      <charset val="238"/>
    </font>
    <font>
      <sz val="10"/>
      <name val="DINCE-Regular"/>
      <charset val="238"/>
    </font>
    <font>
      <vertAlign val="superscript"/>
      <sz val="10"/>
      <name val="DINCE-Regular"/>
      <charset val="238"/>
    </font>
    <font>
      <sz val="12"/>
      <name val="Arial CE"/>
      <charset val="238"/>
    </font>
    <font>
      <sz val="10"/>
      <color indexed="10"/>
      <name val="Arial"/>
      <family val="2"/>
    </font>
    <font>
      <sz val="10"/>
      <color indexed="8"/>
      <name val="Arial"/>
      <family val="2"/>
    </font>
    <font>
      <b/>
      <sz val="10"/>
      <color indexed="8"/>
      <name val="Arial"/>
      <family val="2"/>
      <charset val="238"/>
    </font>
    <font>
      <sz val="10"/>
      <name val="Arial"/>
      <family val="1"/>
      <charset val="2"/>
    </font>
    <font>
      <sz val="10"/>
      <name val="Symbol"/>
      <family val="1"/>
      <charset val="2"/>
    </font>
    <font>
      <sz val="10"/>
      <name val="Arial CE"/>
      <family val="1"/>
      <charset val="2"/>
    </font>
    <font>
      <vertAlign val="superscript"/>
      <sz val="10"/>
      <name val="Arial"/>
      <family val="2"/>
      <charset val="238"/>
    </font>
    <font>
      <vertAlign val="superscript"/>
      <sz val="10"/>
      <name val="Arial"/>
      <family val="2"/>
    </font>
    <font>
      <vertAlign val="superscript"/>
      <sz val="10"/>
      <color indexed="8"/>
      <name val="Arial"/>
      <family val="2"/>
      <charset val="238"/>
    </font>
    <font>
      <sz val="10"/>
      <name val="Times New Roman"/>
      <family val="1"/>
      <charset val="238"/>
    </font>
    <font>
      <vertAlign val="superscript"/>
      <sz val="10"/>
      <name val="Arial CE"/>
      <charset val="238"/>
    </font>
    <font>
      <sz val="10"/>
      <color indexed="8"/>
      <name val="Arial"/>
      <family val="2"/>
      <charset val="238"/>
    </font>
    <font>
      <sz val="11"/>
      <color theme="1"/>
      <name val="Aptos Narrow"/>
      <family val="2"/>
      <charset val="238"/>
      <scheme val="minor"/>
    </font>
    <font>
      <sz val="11"/>
      <name val="Aptos Narrow"/>
      <family val="2"/>
      <charset val="238"/>
      <scheme val="minor"/>
    </font>
    <font>
      <sz val="11"/>
      <color rgb="FFFF0000"/>
      <name val="Calibri"/>
      <family val="2"/>
      <charset val="238"/>
    </font>
    <font>
      <sz val="11"/>
      <color theme="1"/>
      <name val="Calibri"/>
      <family val="2"/>
      <charset val="238"/>
    </font>
    <font>
      <sz val="11"/>
      <color theme="1"/>
      <name val="Arial"/>
      <family val="2"/>
      <charset val="238"/>
    </font>
    <font>
      <b/>
      <sz val="11"/>
      <color rgb="FFFF0000"/>
      <name val="Calibri"/>
      <family val="2"/>
      <charset val="238"/>
    </font>
    <font>
      <sz val="11"/>
      <color theme="9"/>
      <name val="Calibri"/>
      <family val="2"/>
      <charset val="238"/>
    </font>
    <font>
      <b/>
      <sz val="11"/>
      <name val="Aptos Narrow"/>
      <family val="2"/>
      <charset val="238"/>
      <scheme val="minor"/>
    </font>
    <font>
      <u/>
      <sz val="11"/>
      <name val="Aptos Narrow"/>
      <family val="2"/>
      <charset val="238"/>
      <scheme val="minor"/>
    </font>
    <font>
      <b/>
      <sz val="10"/>
      <name val="Aptos Narrow"/>
      <family val="2"/>
      <charset val="238"/>
      <scheme val="minor"/>
    </font>
    <font>
      <sz val="10"/>
      <color theme="1"/>
      <name val="Arial CE"/>
      <family val="2"/>
      <charset val="238"/>
    </font>
    <font>
      <sz val="10"/>
      <color theme="1"/>
      <name val="Arial"/>
      <family val="2"/>
      <charset val="238"/>
    </font>
    <font>
      <i/>
      <sz val="10"/>
      <color theme="1"/>
      <name val="Arial"/>
      <family val="2"/>
      <charset val="238"/>
    </font>
  </fonts>
  <fills count="10">
    <fill>
      <patternFill patternType="none"/>
    </fill>
    <fill>
      <patternFill patternType="gray125"/>
    </fill>
    <fill>
      <patternFill patternType="solid">
        <fgColor indexed="42"/>
        <bgColor indexed="27"/>
      </patternFill>
    </fill>
    <fill>
      <patternFill patternType="solid">
        <fgColor indexed="9"/>
        <bgColor indexed="26"/>
      </patternFill>
    </fill>
    <fill>
      <patternFill patternType="solid">
        <fgColor indexed="22"/>
        <bgColor indexed="64"/>
      </patternFill>
    </fill>
    <fill>
      <patternFill patternType="solid">
        <fgColor indexed="55"/>
        <bgColor indexed="64"/>
      </patternFill>
    </fill>
    <fill>
      <patternFill patternType="solid">
        <fgColor rgb="FFFFFF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3" tint="0.749992370372631"/>
        <bgColor indexed="64"/>
      </patternFill>
    </fill>
  </fills>
  <borders count="32">
    <border>
      <left/>
      <right/>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style="medium">
        <color indexed="8"/>
      </bottom>
      <diagonal/>
    </border>
    <border>
      <left/>
      <right style="thin">
        <color indexed="8"/>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64"/>
      </top>
      <bottom style="thin">
        <color indexed="64"/>
      </bottom>
      <diagonal/>
    </border>
    <border>
      <left/>
      <right/>
      <top/>
      <bottom style="thin">
        <color indexed="8"/>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medium">
        <color indexed="8"/>
      </top>
      <bottom style="medium">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right/>
      <top/>
      <bottom style="double">
        <color indexed="64"/>
      </bottom>
      <diagonal/>
    </border>
    <border>
      <left/>
      <right/>
      <top style="hair">
        <color indexed="64"/>
      </top>
      <bottom style="hair">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8"/>
      </top>
      <bottom style="medium">
        <color indexed="8"/>
      </bottom>
      <diagonal/>
    </border>
  </borders>
  <cellStyleXfs count="29">
    <xf numFmtId="0" fontId="0" fillId="0" borderId="0"/>
    <xf numFmtId="0" fontId="1" fillId="0" borderId="0"/>
    <xf numFmtId="0" fontId="39" fillId="0" borderId="0"/>
    <xf numFmtId="0" fontId="39" fillId="0" borderId="0"/>
    <xf numFmtId="0" fontId="39" fillId="0" borderId="0"/>
    <xf numFmtId="0" fontId="39" fillId="0" borderId="0"/>
    <xf numFmtId="0" fontId="1" fillId="0" borderId="0"/>
    <xf numFmtId="0" fontId="25" fillId="0" borderId="0"/>
    <xf numFmtId="0" fontId="1" fillId="0" borderId="0"/>
    <xf numFmtId="164" fontId="1" fillId="0" borderId="0"/>
    <xf numFmtId="0" fontId="2" fillId="0" borderId="0"/>
    <xf numFmtId="0" fontId="63" fillId="0" borderId="0"/>
    <xf numFmtId="0" fontId="50" fillId="0" borderId="0"/>
    <xf numFmtId="0" fontId="2" fillId="0" borderId="0"/>
    <xf numFmtId="0" fontId="25" fillId="0" borderId="0"/>
    <xf numFmtId="0" fontId="63" fillId="0" borderId="0"/>
    <xf numFmtId="2" fontId="1" fillId="0" borderId="0">
      <alignment horizontal="right"/>
    </xf>
    <xf numFmtId="0" fontId="39" fillId="0" borderId="0"/>
    <xf numFmtId="0" fontId="1" fillId="0" borderId="0"/>
    <xf numFmtId="0" fontId="1" fillId="0" borderId="0"/>
    <xf numFmtId="0" fontId="39" fillId="0" borderId="0"/>
    <xf numFmtId="0" fontId="2" fillId="0" borderId="0"/>
    <xf numFmtId="0" fontId="63" fillId="0" borderId="0"/>
    <xf numFmtId="0" fontId="1" fillId="0" borderId="0"/>
    <xf numFmtId="0" fontId="60" fillId="0" borderId="0"/>
    <xf numFmtId="9" fontId="1" fillId="0" borderId="0" applyFont="0" applyFill="0" applyBorder="0" applyAlignment="0" applyProtection="0"/>
    <xf numFmtId="0" fontId="3" fillId="2" borderId="0" applyAlignment="0"/>
    <xf numFmtId="166" fontId="25" fillId="0" borderId="0" applyFill="0" applyBorder="0" applyAlignment="0" applyProtection="0"/>
    <xf numFmtId="165" fontId="2" fillId="0" borderId="0" applyFill="0" applyBorder="0" applyAlignment="0" applyProtection="0"/>
  </cellStyleXfs>
  <cellXfs count="624">
    <xf numFmtId="0" fontId="0" fillId="0" borderId="0" xfId="0"/>
    <xf numFmtId="49" fontId="4" fillId="0" borderId="1" xfId="23" applyNumberFormat="1" applyFont="1" applyBorder="1" applyAlignment="1">
      <alignment horizontal="center"/>
    </xf>
    <xf numFmtId="0" fontId="4" fillId="0" borderId="2" xfId="23" applyFont="1" applyBorder="1" applyAlignment="1">
      <alignment horizontal="left" vertical="top" wrapText="1"/>
    </xf>
    <xf numFmtId="0" fontId="4" fillId="0" borderId="1" xfId="23" applyFont="1" applyBorder="1"/>
    <xf numFmtId="0" fontId="5" fillId="0" borderId="1" xfId="23" applyFont="1" applyBorder="1"/>
    <xf numFmtId="0" fontId="6" fillId="0" borderId="1" xfId="23" applyFont="1" applyBorder="1"/>
    <xf numFmtId="0" fontId="4" fillId="0" borderId="0" xfId="23" applyFont="1"/>
    <xf numFmtId="49" fontId="4" fillId="0" borderId="0" xfId="23" applyNumberFormat="1" applyFont="1" applyAlignment="1">
      <alignment horizontal="center"/>
    </xf>
    <xf numFmtId="0" fontId="0" fillId="0" borderId="0" xfId="0" applyAlignment="1">
      <alignment vertical="center"/>
    </xf>
    <xf numFmtId="0" fontId="4" fillId="0" borderId="0" xfId="23" applyFont="1" applyAlignment="1">
      <alignment horizontal="left" vertical="top" wrapText="1"/>
    </xf>
    <xf numFmtId="0" fontId="5" fillId="0" borderId="0" xfId="23" applyFont="1"/>
    <xf numFmtId="0" fontId="6" fillId="0" borderId="0" xfId="23" applyFont="1"/>
    <xf numFmtId="0" fontId="4" fillId="0" borderId="0" xfId="23" applyFont="1" applyAlignment="1">
      <alignment vertical="center"/>
    </xf>
    <xf numFmtId="0" fontId="9" fillId="0" borderId="3" xfId="23" applyFont="1" applyBorder="1" applyAlignment="1">
      <alignment vertical="center"/>
    </xf>
    <xf numFmtId="0" fontId="9" fillId="0" borderId="4" xfId="23" applyFont="1" applyBorder="1" applyAlignment="1">
      <alignment vertical="center"/>
    </xf>
    <xf numFmtId="49" fontId="4" fillId="0" borderId="0" xfId="23" applyNumberFormat="1" applyFont="1"/>
    <xf numFmtId="49" fontId="11" fillId="0" borderId="5" xfId="23" applyNumberFormat="1" applyFont="1" applyBorder="1" applyAlignment="1">
      <alignment horizontal="center" vertical="center"/>
    </xf>
    <xf numFmtId="0" fontId="12" fillId="3" borderId="6" xfId="0" applyFont="1" applyFill="1" applyBorder="1" applyAlignment="1">
      <alignment horizontal="center" wrapText="1"/>
    </xf>
    <xf numFmtId="0" fontId="5" fillId="3" borderId="7" xfId="0" applyFont="1" applyFill="1" applyBorder="1" applyAlignment="1">
      <alignment horizontal="center" vertical="center" wrapText="1"/>
    </xf>
    <xf numFmtId="0" fontId="12" fillId="0" borderId="0" xfId="0" applyFont="1" applyAlignment="1">
      <alignment horizontal="center" wrapText="1"/>
    </xf>
    <xf numFmtId="0" fontId="14" fillId="0" borderId="0" xfId="0" applyFont="1"/>
    <xf numFmtId="49" fontId="15" fillId="0" borderId="5" xfId="23" applyNumberFormat="1" applyFont="1" applyBorder="1" applyAlignment="1">
      <alignment horizontal="center" vertical="center"/>
    </xf>
    <xf numFmtId="166" fontId="15" fillId="0" borderId="7" xfId="23" applyNumberFormat="1" applyFont="1" applyBorder="1" applyAlignment="1">
      <alignment horizontal="right" vertical="center"/>
    </xf>
    <xf numFmtId="166" fontId="14" fillId="0" borderId="0" xfId="0" applyNumberFormat="1" applyFont="1"/>
    <xf numFmtId="0" fontId="15" fillId="0" borderId="5" xfId="23" applyFont="1" applyBorder="1" applyAlignment="1">
      <alignment horizontal="left" vertical="center"/>
    </xf>
    <xf numFmtId="0" fontId="16" fillId="0" borderId="6" xfId="23" applyFont="1" applyBorder="1" applyAlignment="1">
      <alignment horizontal="left" vertical="center"/>
    </xf>
    <xf numFmtId="0" fontId="16" fillId="0" borderId="7" xfId="23" applyFont="1" applyBorder="1" applyAlignment="1">
      <alignment horizontal="left" vertical="center" wrapText="1"/>
    </xf>
    <xf numFmtId="49" fontId="15" fillId="0" borderId="8" xfId="23" applyNumberFormat="1" applyFont="1" applyBorder="1" applyAlignment="1">
      <alignment horizontal="center" vertical="center"/>
    </xf>
    <xf numFmtId="49" fontId="14" fillId="0" borderId="0" xfId="23" applyNumberFormat="1" applyFont="1" applyAlignment="1">
      <alignment horizontal="center" vertical="center"/>
    </xf>
    <xf numFmtId="0" fontId="14" fillId="0" borderId="0" xfId="23" applyFont="1" applyAlignment="1">
      <alignment horizontal="left" vertical="center" wrapText="1"/>
    </xf>
    <xf numFmtId="166" fontId="14" fillId="0" borderId="0" xfId="23" applyNumberFormat="1" applyFont="1" applyAlignment="1">
      <alignment horizontal="right" vertical="center"/>
    </xf>
    <xf numFmtId="166" fontId="17" fillId="0" borderId="0" xfId="23" applyNumberFormat="1" applyFont="1" applyAlignment="1">
      <alignment horizontal="right" vertical="center"/>
    </xf>
    <xf numFmtId="166" fontId="18" fillId="0" borderId="0" xfId="23" applyNumberFormat="1" applyFont="1" applyAlignment="1">
      <alignment horizontal="right" vertical="center"/>
    </xf>
    <xf numFmtId="0" fontId="14" fillId="0" borderId="6" xfId="0" applyFont="1" applyBorder="1"/>
    <xf numFmtId="166" fontId="19" fillId="0" borderId="7" xfId="0" applyNumberFormat="1" applyFont="1" applyBorder="1" applyAlignment="1">
      <alignment horizontal="right" vertical="center"/>
    </xf>
    <xf numFmtId="166" fontId="11" fillId="0" borderId="7" xfId="0" applyNumberFormat="1" applyFont="1" applyBorder="1" applyAlignment="1">
      <alignment horizontal="right" vertical="center"/>
    </xf>
    <xf numFmtId="49" fontId="11" fillId="0" borderId="9" xfId="23" applyNumberFormat="1" applyFont="1" applyBorder="1" applyAlignment="1">
      <alignment horizontal="center" vertical="center"/>
    </xf>
    <xf numFmtId="166" fontId="19" fillId="0" borderId="10" xfId="0" applyNumberFormat="1" applyFont="1" applyBorder="1" applyAlignment="1">
      <alignment horizontal="right" vertical="center"/>
    </xf>
    <xf numFmtId="166" fontId="11" fillId="0" borderId="11" xfId="0" applyNumberFormat="1" applyFont="1" applyBorder="1" applyAlignment="1">
      <alignment horizontal="right" vertical="center"/>
    </xf>
    <xf numFmtId="0" fontId="8" fillId="0" borderId="0" xfId="23" applyFont="1" applyAlignment="1">
      <alignment horizontal="left" wrapText="1"/>
    </xf>
    <xf numFmtId="0" fontId="8" fillId="0" borderId="0" xfId="23" applyFont="1"/>
    <xf numFmtId="0" fontId="8" fillId="0" borderId="0" xfId="23" applyFont="1" applyAlignment="1">
      <alignment horizontal="left" vertical="top" wrapText="1"/>
    </xf>
    <xf numFmtId="4" fontId="8" fillId="0" borderId="0" xfId="0" applyNumberFormat="1" applyFont="1"/>
    <xf numFmtId="49" fontId="8" fillId="0" borderId="0" xfId="0" applyNumberFormat="1" applyFont="1" applyAlignment="1">
      <alignment horizontal="center" vertical="top"/>
    </xf>
    <xf numFmtId="4" fontId="8" fillId="0" borderId="0" xfId="0" applyNumberFormat="1" applyFont="1" applyAlignment="1">
      <alignment wrapText="1" shrinkToFit="1"/>
    </xf>
    <xf numFmtId="4" fontId="8" fillId="0" borderId="0" xfId="0" applyNumberFormat="1" applyFont="1" applyAlignment="1">
      <alignment horizontal="center"/>
    </xf>
    <xf numFmtId="4" fontId="8" fillId="0" borderId="0" xfId="0" applyNumberFormat="1" applyFont="1" applyAlignment="1">
      <alignment horizontal="justify" vertical="top" wrapText="1" shrinkToFit="1"/>
    </xf>
    <xf numFmtId="49" fontId="22" fillId="0" borderId="0" xfId="23" applyNumberFormat="1" applyFont="1" applyAlignment="1">
      <alignment horizontal="center" vertical="center" wrapText="1"/>
    </xf>
    <xf numFmtId="49" fontId="23" fillId="0" borderId="5" xfId="23" applyNumberFormat="1" applyFont="1" applyBorder="1" applyAlignment="1">
      <alignment horizontal="center" vertical="center"/>
    </xf>
    <xf numFmtId="0" fontId="15" fillId="0" borderId="6" xfId="23" applyFont="1" applyBorder="1" applyAlignment="1">
      <alignment horizontal="left" vertical="center"/>
    </xf>
    <xf numFmtId="0" fontId="15" fillId="0" borderId="7" xfId="23" applyFont="1" applyBorder="1" applyAlignment="1">
      <alignment horizontal="left" vertical="center" wrapText="1"/>
    </xf>
    <xf numFmtId="166" fontId="7" fillId="0" borderId="7" xfId="23" applyNumberFormat="1" applyFont="1" applyBorder="1" applyAlignment="1">
      <alignment horizontal="right" vertical="center"/>
    </xf>
    <xf numFmtId="0" fontId="15" fillId="0" borderId="5" xfId="23" applyFont="1" applyBorder="1" applyAlignment="1">
      <alignment horizontal="left" vertical="center" wrapText="1"/>
    </xf>
    <xf numFmtId="0" fontId="16" fillId="0" borderId="6" xfId="23" applyFont="1" applyBorder="1" applyAlignment="1">
      <alignment horizontal="left" vertical="center" wrapText="1"/>
    </xf>
    <xf numFmtId="0" fontId="23" fillId="0" borderId="5" xfId="23" applyFont="1" applyBorder="1" applyAlignment="1">
      <alignment horizontal="left" vertical="center"/>
    </xf>
    <xf numFmtId="0" fontId="15" fillId="0" borderId="0" xfId="0" applyFont="1"/>
    <xf numFmtId="166" fontId="15" fillId="0" borderId="0" xfId="0" applyNumberFormat="1" applyFont="1"/>
    <xf numFmtId="0" fontId="7" fillId="0" borderId="0" xfId="0" applyFont="1"/>
    <xf numFmtId="49" fontId="4" fillId="0" borderId="0" xfId="0" applyNumberFormat="1" applyFont="1" applyAlignment="1">
      <alignment horizontal="center" wrapText="1"/>
    </xf>
    <xf numFmtId="4" fontId="4" fillId="0" borderId="0" xfId="0" applyNumberFormat="1" applyFont="1" applyAlignment="1">
      <alignment horizontal="center" wrapText="1" shrinkToFit="1"/>
    </xf>
    <xf numFmtId="4" fontId="4" fillId="0" borderId="0" xfId="0" applyNumberFormat="1" applyFont="1" applyAlignment="1">
      <alignment horizontal="center" wrapText="1"/>
    </xf>
    <xf numFmtId="49" fontId="11" fillId="0" borderId="0" xfId="0" applyNumberFormat="1" applyFont="1" applyAlignment="1">
      <alignment horizontal="center" vertical="top"/>
    </xf>
    <xf numFmtId="4" fontId="11" fillId="0" borderId="0" xfId="0" applyNumberFormat="1" applyFont="1" applyAlignment="1">
      <alignment wrapText="1" shrinkToFit="1"/>
    </xf>
    <xf numFmtId="4" fontId="8" fillId="0" borderId="0" xfId="0" applyNumberFormat="1" applyFont="1" applyAlignment="1">
      <alignment vertical="top"/>
    </xf>
    <xf numFmtId="49" fontId="4" fillId="0" borderId="0" xfId="0" applyNumberFormat="1" applyFont="1" applyAlignment="1">
      <alignment horizontal="center" vertical="top"/>
    </xf>
    <xf numFmtId="4" fontId="4" fillId="0" borderId="0" xfId="0" applyNumberFormat="1" applyFont="1"/>
    <xf numFmtId="4" fontId="8" fillId="0" borderId="0" xfId="0" applyNumberFormat="1" applyFont="1" applyAlignment="1">
      <alignment wrapText="1"/>
    </xf>
    <xf numFmtId="4" fontId="4" fillId="0" borderId="0" xfId="0" applyNumberFormat="1" applyFont="1" applyAlignment="1">
      <alignment wrapText="1"/>
    </xf>
    <xf numFmtId="4" fontId="4" fillId="0" borderId="0" xfId="0" applyNumberFormat="1" applyFont="1" applyAlignment="1">
      <alignment horizontal="center"/>
    </xf>
    <xf numFmtId="165" fontId="8" fillId="0" borderId="0" xfId="27" applyNumberFormat="1" applyFont="1" applyFill="1" applyBorder="1" applyAlignment="1" applyProtection="1"/>
    <xf numFmtId="165" fontId="8" fillId="0" borderId="6" xfId="27" applyNumberFormat="1" applyFont="1" applyFill="1" applyBorder="1" applyAlignment="1" applyProtection="1"/>
    <xf numFmtId="4" fontId="11" fillId="0" borderId="0" xfId="0" applyNumberFormat="1" applyFont="1" applyAlignment="1">
      <alignment horizontal="justify" vertical="top" wrapText="1" shrinkToFit="1"/>
    </xf>
    <xf numFmtId="4" fontId="24" fillId="0" borderId="0" xfId="0" applyNumberFormat="1" applyFont="1" applyAlignment="1">
      <alignment horizontal="justify" vertical="top" wrapText="1" shrinkToFit="1"/>
    </xf>
    <xf numFmtId="4" fontId="8" fillId="0" borderId="0" xfId="0" applyNumberFormat="1" applyFont="1" applyAlignment="1">
      <alignment horizontal="left" vertical="top" wrapText="1" shrinkToFit="1"/>
    </xf>
    <xf numFmtId="4" fontId="11" fillId="0" borderId="0" xfId="0" applyNumberFormat="1" applyFont="1" applyAlignment="1">
      <alignment horizontal="left" vertical="top" wrapText="1" shrinkToFit="1"/>
    </xf>
    <xf numFmtId="4" fontId="11" fillId="0" borderId="0" xfId="0" quotePrefix="1" applyNumberFormat="1" applyFont="1" applyAlignment="1">
      <alignment horizontal="justify" vertical="top" wrapText="1" shrinkToFit="1"/>
    </xf>
    <xf numFmtId="4" fontId="8" fillId="0" borderId="0" xfId="0" quotePrefix="1" applyNumberFormat="1" applyFont="1" applyAlignment="1">
      <alignment horizontal="justify" vertical="top" wrapText="1" shrinkToFit="1"/>
    </xf>
    <xf numFmtId="4" fontId="11" fillId="0" borderId="0" xfId="0" quotePrefix="1" applyNumberFormat="1" applyFont="1" applyAlignment="1">
      <alignment horizontal="left" vertical="top" wrapText="1" shrinkToFit="1"/>
    </xf>
    <xf numFmtId="4" fontId="27" fillId="0" borderId="0" xfId="0" applyNumberFormat="1" applyFont="1" applyAlignment="1">
      <alignment horizontal="left" vertical="top" wrapText="1" shrinkToFit="1"/>
    </xf>
    <xf numFmtId="4" fontId="8" fillId="0" borderId="0" xfId="0" quotePrefix="1" applyNumberFormat="1" applyFont="1" applyAlignment="1">
      <alignment horizontal="left" vertical="top" wrapText="1" shrinkToFit="1"/>
    </xf>
    <xf numFmtId="4" fontId="11" fillId="0" borderId="0" xfId="0" applyNumberFormat="1" applyFont="1" applyAlignment="1">
      <alignment vertical="top" wrapText="1" shrinkToFit="1"/>
    </xf>
    <xf numFmtId="4" fontId="8" fillId="0" borderId="0" xfId="0" applyNumberFormat="1" applyFont="1" applyAlignment="1">
      <alignment horizontal="right" wrapText="1" shrinkToFit="1"/>
    </xf>
    <xf numFmtId="4" fontId="64" fillId="0" borderId="0" xfId="0" quotePrefix="1" applyNumberFormat="1" applyFont="1" applyAlignment="1">
      <alignment horizontal="justify" vertical="top" wrapText="1" shrinkToFit="1"/>
    </xf>
    <xf numFmtId="4" fontId="0" fillId="0" borderId="0" xfId="0" applyNumberFormat="1"/>
    <xf numFmtId="4" fontId="20" fillId="0" borderId="0" xfId="0" applyNumberFormat="1" applyFont="1" applyAlignment="1">
      <alignment horizontal="center" wrapText="1"/>
    </xf>
    <xf numFmtId="49" fontId="10" fillId="0" borderId="0" xfId="0" applyNumberFormat="1" applyFont="1" applyAlignment="1">
      <alignment horizontal="center"/>
    </xf>
    <xf numFmtId="4" fontId="10" fillId="0" borderId="0" xfId="0" applyNumberFormat="1" applyFont="1"/>
    <xf numFmtId="49" fontId="11" fillId="0" borderId="6" xfId="0" applyNumberFormat="1" applyFont="1" applyBorder="1" applyAlignment="1">
      <alignment horizontal="center" vertical="center" shrinkToFit="1"/>
    </xf>
    <xf numFmtId="4" fontId="11" fillId="0" borderId="6" xfId="0" applyNumberFormat="1" applyFont="1" applyBorder="1" applyAlignment="1">
      <alignment vertical="center" shrinkToFit="1"/>
    </xf>
    <xf numFmtId="4" fontId="11" fillId="0" borderId="0" xfId="0" applyNumberFormat="1" applyFont="1" applyAlignment="1">
      <alignment vertical="center" shrinkToFit="1"/>
    </xf>
    <xf numFmtId="4" fontId="8" fillId="0" borderId="0" xfId="0" applyNumberFormat="1" applyFont="1" applyAlignment="1">
      <alignment vertical="top" wrapText="1" shrinkToFit="1"/>
    </xf>
    <xf numFmtId="49" fontId="11" fillId="0" borderId="0" xfId="0" applyNumberFormat="1" applyFont="1" applyAlignment="1">
      <alignment horizontal="center"/>
    </xf>
    <xf numFmtId="49" fontId="8" fillId="0" borderId="0" xfId="0" applyNumberFormat="1" applyFont="1" applyAlignment="1">
      <alignment horizontal="center" vertical="center"/>
    </xf>
    <xf numFmtId="4" fontId="8" fillId="0" borderId="0" xfId="0" applyNumberFormat="1" applyFont="1" applyAlignment="1">
      <alignment vertical="center" wrapText="1" shrinkToFit="1"/>
    </xf>
    <xf numFmtId="4" fontId="8" fillId="0" borderId="0" xfId="0" applyNumberFormat="1" applyFont="1" applyAlignment="1">
      <alignment horizontal="center" vertical="center"/>
    </xf>
    <xf numFmtId="4" fontId="8" fillId="0" borderId="0" xfId="0" applyNumberFormat="1" applyFont="1" applyAlignment="1">
      <alignment vertical="center"/>
    </xf>
    <xf numFmtId="49" fontId="11" fillId="0" borderId="0" xfId="0" applyNumberFormat="1" applyFont="1" applyAlignment="1">
      <alignment horizontal="center" vertical="center"/>
    </xf>
    <xf numFmtId="4" fontId="24" fillId="0" borderId="0" xfId="0" applyNumberFormat="1" applyFont="1" applyAlignment="1">
      <alignment vertical="center" wrapText="1" shrinkToFit="1"/>
    </xf>
    <xf numFmtId="4" fontId="11" fillId="0" borderId="0" xfId="0" applyNumberFormat="1" applyFont="1" applyAlignment="1">
      <alignment vertical="center" wrapText="1" shrinkToFit="1"/>
    </xf>
    <xf numFmtId="49" fontId="11" fillId="0" borderId="6" xfId="0" applyNumberFormat="1" applyFont="1" applyBorder="1" applyAlignment="1">
      <alignment horizontal="center" vertical="center"/>
    </xf>
    <xf numFmtId="4" fontId="11" fillId="0" borderId="6" xfId="0" applyNumberFormat="1" applyFont="1" applyBorder="1" applyAlignment="1">
      <alignment horizontal="right" vertical="center" shrinkToFit="1"/>
    </xf>
    <xf numFmtId="4" fontId="11" fillId="0" borderId="6" xfId="0" applyNumberFormat="1" applyFont="1" applyBorder="1" applyAlignment="1">
      <alignment horizontal="center" vertical="center"/>
    </xf>
    <xf numFmtId="4" fontId="11" fillId="0" borderId="6" xfId="0" applyNumberFormat="1" applyFont="1" applyBorder="1" applyAlignment="1">
      <alignment vertical="center"/>
    </xf>
    <xf numFmtId="4" fontId="11" fillId="0" borderId="0" xfId="0" applyNumberFormat="1" applyFont="1" applyAlignment="1">
      <alignment vertical="center"/>
    </xf>
    <xf numFmtId="4" fontId="11" fillId="0" borderId="0" xfId="0" applyNumberFormat="1" applyFont="1" applyAlignment="1">
      <alignment horizontal="center" vertical="center"/>
    </xf>
    <xf numFmtId="4" fontId="8" fillId="0" borderId="0" xfId="0" applyNumberFormat="1" applyFont="1" applyAlignment="1">
      <alignment horizontal="left" vertical="center" wrapText="1" shrinkToFit="1"/>
    </xf>
    <xf numFmtId="0" fontId="8" fillId="0" borderId="0" xfId="0" applyFont="1"/>
    <xf numFmtId="4" fontId="11" fillId="0" borderId="0" xfId="0" applyNumberFormat="1" applyFont="1"/>
    <xf numFmtId="4" fontId="65" fillId="0" borderId="0" xfId="0" applyNumberFormat="1" applyFont="1" applyAlignment="1">
      <alignment horizontal="center"/>
    </xf>
    <xf numFmtId="4" fontId="65" fillId="0" borderId="0" xfId="0" applyNumberFormat="1" applyFont="1"/>
    <xf numFmtId="49" fontId="65" fillId="0" borderId="0" xfId="0" applyNumberFormat="1" applyFont="1" applyAlignment="1">
      <alignment horizontal="center" vertical="top"/>
    </xf>
    <xf numFmtId="4" fontId="11" fillId="0" borderId="0" xfId="0" applyNumberFormat="1" applyFont="1" applyAlignment="1">
      <alignment horizontal="right" vertical="center" shrinkToFit="1"/>
    </xf>
    <xf numFmtId="4" fontId="11" fillId="0" borderId="0" xfId="0" applyNumberFormat="1" applyFont="1" applyAlignment="1">
      <alignment horizontal="left" vertical="center" shrinkToFit="1"/>
    </xf>
    <xf numFmtId="4" fontId="8" fillId="6" borderId="0" xfId="0" applyNumberFormat="1" applyFont="1" applyFill="1"/>
    <xf numFmtId="4" fontId="24" fillId="0" borderId="0" xfId="0" applyNumberFormat="1" applyFont="1" applyAlignment="1">
      <alignment horizontal="left" vertical="center" shrinkToFit="1"/>
    </xf>
    <xf numFmtId="4" fontId="8" fillId="0" borderId="0" xfId="0" applyNumberFormat="1" applyFont="1" applyAlignment="1">
      <alignment horizontal="left" vertical="center" shrinkToFit="1"/>
    </xf>
    <xf numFmtId="4" fontId="64" fillId="0" borderId="0" xfId="0" applyNumberFormat="1" applyFont="1"/>
    <xf numFmtId="4" fontId="11" fillId="0" borderId="0" xfId="0" quotePrefix="1" applyNumberFormat="1" applyFont="1" applyAlignment="1">
      <alignment vertical="top" wrapText="1" shrinkToFit="1"/>
    </xf>
    <xf numFmtId="0" fontId="66" fillId="0" borderId="0" xfId="0" applyFont="1" applyAlignment="1">
      <alignment vertical="top" wrapText="1"/>
    </xf>
    <xf numFmtId="0" fontId="0" fillId="0" borderId="0" xfId="0" applyAlignment="1">
      <alignment horizontal="left"/>
    </xf>
    <xf numFmtId="2" fontId="66" fillId="0" borderId="0" xfId="27" applyNumberFormat="1" applyFont="1" applyBorder="1" applyAlignment="1" applyProtection="1"/>
    <xf numFmtId="0" fontId="8" fillId="0" borderId="0" xfId="0" applyFont="1" applyAlignment="1">
      <alignment vertical="top" wrapText="1"/>
    </xf>
    <xf numFmtId="2" fontId="8" fillId="0" borderId="0" xfId="27" applyNumberFormat="1" applyFont="1" applyFill="1" applyBorder="1" applyAlignment="1" applyProtection="1"/>
    <xf numFmtId="0" fontId="8" fillId="0" borderId="0" xfId="0" applyFont="1" applyAlignment="1">
      <alignment horizontal="left"/>
    </xf>
    <xf numFmtId="0" fontId="67" fillId="0" borderId="0" xfId="0" applyFont="1" applyAlignment="1">
      <alignment vertical="top" wrapText="1"/>
    </xf>
    <xf numFmtId="0" fontId="8" fillId="0" borderId="0" xfId="0" applyFont="1" applyAlignment="1">
      <alignment horizontal="left" vertical="top" wrapText="1"/>
    </xf>
    <xf numFmtId="4" fontId="64" fillId="0" borderId="0" xfId="0" applyNumberFormat="1" applyFont="1" applyAlignment="1">
      <alignment horizontal="center"/>
    </xf>
    <xf numFmtId="0" fontId="8" fillId="0" borderId="0" xfId="0" applyFont="1" applyAlignment="1">
      <alignment vertical="top"/>
    </xf>
    <xf numFmtId="4" fontId="8" fillId="0" borderId="0" xfId="0" applyNumberFormat="1" applyFont="1" applyAlignment="1">
      <alignment horizontal="center" wrapText="1" shrinkToFit="1"/>
    </xf>
    <xf numFmtId="49" fontId="11" fillId="0" borderId="6" xfId="0" applyNumberFormat="1" applyFont="1" applyBorder="1" applyAlignment="1">
      <alignment horizontal="center" vertical="top"/>
    </xf>
    <xf numFmtId="4" fontId="11" fillId="0" borderId="6" xfId="0" applyNumberFormat="1" applyFont="1" applyBorder="1" applyAlignment="1">
      <alignment horizontal="justify" vertical="top" wrapText="1" shrinkToFit="1"/>
    </xf>
    <xf numFmtId="4" fontId="8" fillId="0" borderId="6" xfId="0" applyNumberFormat="1" applyFont="1" applyBorder="1" applyAlignment="1">
      <alignment horizontal="center"/>
    </xf>
    <xf numFmtId="49" fontId="11" fillId="0" borderId="12" xfId="0" applyNumberFormat="1" applyFont="1" applyBorder="1" applyAlignment="1">
      <alignment horizontal="center" vertical="center"/>
    </xf>
    <xf numFmtId="4" fontId="11" fillId="0" borderId="12" xfId="0" applyNumberFormat="1" applyFont="1" applyBorder="1" applyAlignment="1">
      <alignment vertical="center" shrinkToFit="1"/>
    </xf>
    <xf numFmtId="4" fontId="11" fillId="0" borderId="12" xfId="0" applyNumberFormat="1" applyFont="1" applyBorder="1" applyAlignment="1">
      <alignment horizontal="center" vertical="center"/>
    </xf>
    <xf numFmtId="4" fontId="11" fillId="0" borderId="12" xfId="0" applyNumberFormat="1" applyFont="1" applyBorder="1" applyAlignment="1">
      <alignment vertical="center"/>
    </xf>
    <xf numFmtId="0" fontId="8" fillId="0" borderId="0" xfId="0" applyFont="1" applyAlignment="1">
      <alignment horizontal="left" vertical="top"/>
    </xf>
    <xf numFmtId="4" fontId="8" fillId="0" borderId="0" xfId="0" applyNumberFormat="1" applyFont="1" applyAlignment="1">
      <alignment vertical="center" shrinkToFit="1"/>
    </xf>
    <xf numFmtId="49" fontId="11" fillId="0" borderId="12" xfId="0" applyNumberFormat="1" applyFont="1" applyBorder="1" applyAlignment="1">
      <alignment horizontal="center" vertical="top"/>
    </xf>
    <xf numFmtId="4" fontId="11" fillId="0" borderId="12" xfId="0" applyNumberFormat="1" applyFont="1" applyBorder="1" applyAlignment="1">
      <alignment horizontal="justify" vertical="top" wrapText="1" shrinkToFit="1"/>
    </xf>
    <xf numFmtId="4" fontId="10" fillId="0" borderId="0" xfId="0" applyNumberFormat="1" applyFont="1" applyAlignment="1">
      <alignment wrapText="1" shrinkToFit="1"/>
    </xf>
    <xf numFmtId="4" fontId="21" fillId="0" borderId="0" xfId="0" applyNumberFormat="1" applyFont="1" applyAlignment="1">
      <alignment horizontal="center"/>
    </xf>
    <xf numFmtId="4" fontId="21" fillId="0" borderId="0" xfId="0" applyNumberFormat="1" applyFont="1"/>
    <xf numFmtId="4" fontId="23" fillId="0" borderId="12" xfId="0" applyNumberFormat="1" applyFont="1" applyBorder="1" applyAlignment="1">
      <alignment horizontal="center" vertical="center" shrinkToFit="1"/>
    </xf>
    <xf numFmtId="4" fontId="23" fillId="0" borderId="12" xfId="0" applyNumberFormat="1" applyFont="1" applyBorder="1" applyAlignment="1">
      <alignment vertical="center" shrinkToFit="1"/>
    </xf>
    <xf numFmtId="4" fontId="23" fillId="0" borderId="12" xfId="0" applyNumberFormat="1" applyFont="1" applyBorder="1" applyAlignment="1">
      <alignment horizontal="center" vertical="center"/>
    </xf>
    <xf numFmtId="4" fontId="23" fillId="0" borderId="12" xfId="0" applyNumberFormat="1" applyFont="1" applyBorder="1" applyAlignment="1">
      <alignment vertical="center"/>
    </xf>
    <xf numFmtId="0" fontId="0" fillId="0" borderId="0" xfId="0" applyAlignment="1">
      <alignment horizontal="center"/>
    </xf>
    <xf numFmtId="0" fontId="8" fillId="0" borderId="0" xfId="0" quotePrefix="1" applyFont="1" applyAlignment="1">
      <alignment horizontal="left" vertical="top" wrapText="1"/>
    </xf>
    <xf numFmtId="4" fontId="68" fillId="0" borderId="0" xfId="0" applyNumberFormat="1" applyFont="1" applyAlignment="1">
      <alignment vertical="center"/>
    </xf>
    <xf numFmtId="4" fontId="28" fillId="0" borderId="0" xfId="0" applyNumberFormat="1" applyFont="1"/>
    <xf numFmtId="4" fontId="28" fillId="0" borderId="0" xfId="0" quotePrefix="1" applyNumberFormat="1" applyFont="1" applyAlignment="1">
      <alignment horizontal="justify" vertical="top" wrapText="1" shrinkToFit="1"/>
    </xf>
    <xf numFmtId="4" fontId="26" fillId="0" borderId="0" xfId="0" quotePrefix="1" applyNumberFormat="1" applyFont="1" applyAlignment="1">
      <alignment horizontal="justify" vertical="top" wrapText="1" shrinkToFit="1"/>
    </xf>
    <xf numFmtId="4" fontId="69" fillId="0" borderId="0" xfId="0" applyNumberFormat="1" applyFont="1"/>
    <xf numFmtId="4" fontId="8" fillId="0" borderId="0" xfId="0" quotePrefix="1" applyNumberFormat="1" applyFont="1" applyAlignment="1">
      <alignment horizontal="justify" vertical="top" shrinkToFit="1"/>
    </xf>
    <xf numFmtId="4" fontId="11" fillId="0" borderId="0" xfId="0" applyNumberFormat="1" applyFont="1" applyAlignment="1">
      <alignment horizontal="right" vertical="center" wrapText="1" shrinkToFit="1"/>
    </xf>
    <xf numFmtId="4" fontId="68" fillId="0" borderId="0" xfId="0" applyNumberFormat="1" applyFont="1" applyAlignment="1">
      <alignment horizontal="left" vertical="center" wrapText="1" shrinkToFit="1"/>
    </xf>
    <xf numFmtId="4" fontId="24" fillId="0" borderId="0" xfId="0" applyNumberFormat="1" applyFont="1" applyAlignment="1">
      <alignment horizontal="left" vertical="center" wrapText="1" shrinkToFit="1"/>
    </xf>
    <xf numFmtId="0" fontId="8" fillId="0" borderId="13" xfId="23" applyFont="1" applyBorder="1" applyAlignment="1">
      <alignment vertical="center" wrapText="1"/>
    </xf>
    <xf numFmtId="0" fontId="8" fillId="0" borderId="0" xfId="23" applyFont="1" applyAlignment="1">
      <alignment vertical="center" wrapText="1"/>
    </xf>
    <xf numFmtId="49" fontId="8" fillId="7" borderId="0" xfId="0" applyNumberFormat="1" applyFont="1" applyFill="1" applyAlignment="1">
      <alignment horizontal="center" vertical="top"/>
    </xf>
    <xf numFmtId="4" fontId="8" fillId="7" borderId="0" xfId="0" applyNumberFormat="1" applyFont="1" applyFill="1" applyAlignment="1">
      <alignment horizontal="justify" vertical="top" wrapText="1" shrinkToFit="1"/>
    </xf>
    <xf numFmtId="4" fontId="8" fillId="7" borderId="0" xfId="0" applyNumberFormat="1" applyFont="1" applyFill="1" applyAlignment="1">
      <alignment horizontal="center"/>
    </xf>
    <xf numFmtId="4" fontId="8" fillId="7" borderId="0" xfId="0" applyNumberFormat="1" applyFont="1" applyFill="1"/>
    <xf numFmtId="49" fontId="11" fillId="7" borderId="0" xfId="0" applyNumberFormat="1" applyFont="1" applyFill="1" applyAlignment="1">
      <alignment horizontal="center" vertical="center"/>
    </xf>
    <xf numFmtId="4" fontId="8" fillId="7" borderId="0" xfId="0" quotePrefix="1" applyNumberFormat="1" applyFont="1" applyFill="1" applyAlignment="1">
      <alignment vertical="center" shrinkToFit="1"/>
    </xf>
    <xf numFmtId="4" fontId="11" fillId="7" borderId="0" xfId="0" applyNumberFormat="1" applyFont="1" applyFill="1" applyAlignment="1">
      <alignment horizontal="center" vertical="center"/>
    </xf>
    <xf numFmtId="4" fontId="11" fillId="7" borderId="0" xfId="0" applyNumberFormat="1" applyFont="1" applyFill="1" applyAlignment="1">
      <alignment vertical="center" shrinkToFit="1"/>
    </xf>
    <xf numFmtId="4" fontId="11" fillId="7" borderId="0" xfId="0" applyNumberFormat="1" applyFont="1" applyFill="1" applyAlignment="1">
      <alignment vertical="center"/>
    </xf>
    <xf numFmtId="4" fontId="8" fillId="7" borderId="0" xfId="0" applyNumberFormat="1" applyFont="1" applyFill="1" applyAlignment="1">
      <alignment horizontal="left" vertical="center" wrapText="1" shrinkToFit="1"/>
    </xf>
    <xf numFmtId="4" fontId="8" fillId="7" borderId="0" xfId="0" applyNumberFormat="1" applyFont="1" applyFill="1" applyAlignment="1">
      <alignment horizontal="left" vertical="top" wrapText="1" shrinkToFit="1"/>
    </xf>
    <xf numFmtId="4" fontId="11" fillId="7" borderId="0" xfId="0" applyNumberFormat="1" applyFont="1" applyFill="1" applyAlignment="1">
      <alignment horizontal="left" vertical="top" wrapText="1" shrinkToFit="1"/>
    </xf>
    <xf numFmtId="4" fontId="27" fillId="7" borderId="0" xfId="0" applyNumberFormat="1" applyFont="1" applyFill="1" applyAlignment="1">
      <alignment horizontal="left" vertical="top" wrapText="1" shrinkToFit="1"/>
    </xf>
    <xf numFmtId="4" fontId="11" fillId="7" borderId="0" xfId="0" quotePrefix="1" applyNumberFormat="1" applyFont="1" applyFill="1" applyAlignment="1">
      <alignment horizontal="left" vertical="top" wrapText="1" shrinkToFit="1"/>
    </xf>
    <xf numFmtId="49" fontId="11" fillId="7" borderId="0" xfId="0" applyNumberFormat="1" applyFont="1" applyFill="1" applyAlignment="1">
      <alignment horizontal="center" vertical="top"/>
    </xf>
    <xf numFmtId="4" fontId="11" fillId="7" borderId="0" xfId="0" applyNumberFormat="1" applyFont="1" applyFill="1"/>
    <xf numFmtId="4" fontId="8" fillId="7" borderId="0" xfId="0" quotePrefix="1" applyNumberFormat="1" applyFont="1" applyFill="1" applyAlignment="1">
      <alignment horizontal="left" vertical="top" wrapText="1" shrinkToFit="1"/>
    </xf>
    <xf numFmtId="4" fontId="8" fillId="7" borderId="0" xfId="0" quotePrefix="1" applyNumberFormat="1" applyFont="1" applyFill="1" applyAlignment="1">
      <alignment horizontal="justify" vertical="top" wrapText="1" shrinkToFit="1"/>
    </xf>
    <xf numFmtId="4" fontId="27" fillId="7" borderId="0" xfId="0" applyNumberFormat="1" applyFont="1" applyFill="1" applyAlignment="1">
      <alignment horizontal="justify" vertical="top" wrapText="1" shrinkToFit="1"/>
    </xf>
    <xf numFmtId="4" fontId="11" fillId="7" borderId="0" xfId="0" quotePrefix="1" applyNumberFormat="1" applyFont="1" applyFill="1" applyAlignment="1">
      <alignment horizontal="justify" vertical="top" wrapText="1" shrinkToFit="1"/>
    </xf>
    <xf numFmtId="4" fontId="11" fillId="7" borderId="0" xfId="0" quotePrefix="1" applyNumberFormat="1" applyFont="1" applyFill="1" applyAlignment="1">
      <alignment vertical="top" wrapText="1" shrinkToFit="1"/>
    </xf>
    <xf numFmtId="0" fontId="66" fillId="7" borderId="0" xfId="0" applyFont="1" applyFill="1" applyAlignment="1">
      <alignment vertical="top" wrapText="1"/>
    </xf>
    <xf numFmtId="0" fontId="0" fillId="7" borderId="0" xfId="0" applyFill="1" applyAlignment="1">
      <alignment horizontal="left"/>
    </xf>
    <xf numFmtId="2" fontId="66" fillId="7" borderId="0" xfId="27" applyNumberFormat="1" applyFont="1" applyFill="1" applyBorder="1" applyAlignment="1" applyProtection="1"/>
    <xf numFmtId="4" fontId="11" fillId="7" borderId="0" xfId="0" applyNumberFormat="1" applyFont="1" applyFill="1" applyAlignment="1">
      <alignment horizontal="justify" vertical="top" wrapText="1" shrinkToFit="1"/>
    </xf>
    <xf numFmtId="0" fontId="23" fillId="0" borderId="4" xfId="23" applyFont="1" applyBorder="1" applyAlignment="1">
      <alignment horizontal="center" vertical="center" wrapText="1"/>
    </xf>
    <xf numFmtId="4" fontId="20" fillId="0" borderId="4" xfId="0" applyNumberFormat="1" applyFont="1" applyBorder="1" applyAlignment="1">
      <alignment horizontal="center" wrapText="1"/>
    </xf>
    <xf numFmtId="4" fontId="20" fillId="0" borderId="14" xfId="0" applyNumberFormat="1" applyFont="1" applyBorder="1" applyAlignment="1">
      <alignment horizontal="center" wrapText="1"/>
    </xf>
    <xf numFmtId="4" fontId="0" fillId="0" borderId="14" xfId="0" applyNumberFormat="1" applyBorder="1" applyAlignment="1">
      <alignment horizontal="center" wrapText="1"/>
    </xf>
    <xf numFmtId="49" fontId="0" fillId="0" borderId="15" xfId="0" applyNumberFormat="1" applyBorder="1" applyAlignment="1">
      <alignment horizontal="center" vertical="top"/>
    </xf>
    <xf numFmtId="49" fontId="0" fillId="0" borderId="16" xfId="0" applyNumberFormat="1" applyBorder="1" applyAlignment="1">
      <alignment horizontal="center" wrapText="1"/>
    </xf>
    <xf numFmtId="4" fontId="0" fillId="0" borderId="4" xfId="0" applyNumberFormat="1" applyBorder="1" applyAlignment="1">
      <alignment wrapText="1"/>
    </xf>
    <xf numFmtId="4" fontId="11" fillId="7" borderId="0" xfId="0" applyNumberFormat="1" applyFont="1" applyFill="1" applyAlignment="1">
      <alignment vertical="top" wrapText="1" shrinkToFit="1"/>
    </xf>
    <xf numFmtId="4" fontId="8" fillId="0" borderId="6" xfId="0" applyNumberFormat="1" applyFont="1" applyBorder="1"/>
    <xf numFmtId="4" fontId="8" fillId="8" borderId="0" xfId="0" applyNumberFormat="1" applyFont="1" applyFill="1"/>
    <xf numFmtId="4" fontId="28" fillId="0" borderId="0" xfId="0" applyNumberFormat="1" applyFont="1" applyAlignment="1">
      <alignment horizontal="center"/>
    </xf>
    <xf numFmtId="44" fontId="21" fillId="0" borderId="0" xfId="0" applyNumberFormat="1" applyFont="1"/>
    <xf numFmtId="44" fontId="8" fillId="0" borderId="0" xfId="0" applyNumberFormat="1" applyFont="1"/>
    <xf numFmtId="44" fontId="11" fillId="0" borderId="12" xfId="0" applyNumberFormat="1" applyFont="1" applyBorder="1" applyAlignment="1">
      <alignment vertical="center" shrinkToFit="1"/>
    </xf>
    <xf numFmtId="44" fontId="0" fillId="0" borderId="0" xfId="0" applyNumberFormat="1"/>
    <xf numFmtId="44" fontId="0" fillId="0" borderId="0" xfId="0" applyNumberFormat="1" applyAlignment="1">
      <alignment vertical="center"/>
    </xf>
    <xf numFmtId="44" fontId="5" fillId="0" borderId="0" xfId="23" applyNumberFormat="1" applyFont="1"/>
    <xf numFmtId="44" fontId="6" fillId="0" borderId="0" xfId="23" applyNumberFormat="1" applyFont="1"/>
    <xf numFmtId="44" fontId="8" fillId="0" borderId="0" xfId="23" applyNumberFormat="1" applyFont="1" applyAlignment="1">
      <alignment vertical="center" wrapText="1"/>
    </xf>
    <xf numFmtId="44" fontId="9" fillId="0" borderId="3" xfId="23" applyNumberFormat="1" applyFont="1" applyBorder="1" applyAlignment="1">
      <alignment vertical="center"/>
    </xf>
    <xf numFmtId="44" fontId="8" fillId="0" borderId="13" xfId="23" applyNumberFormat="1" applyFont="1" applyBorder="1" applyAlignment="1">
      <alignment vertical="center" wrapText="1"/>
    </xf>
    <xf numFmtId="44" fontId="9" fillId="0" borderId="4" xfId="23" applyNumberFormat="1" applyFont="1" applyBorder="1" applyAlignment="1">
      <alignment vertical="center"/>
    </xf>
    <xf numFmtId="44" fontId="23" fillId="0" borderId="4" xfId="23" applyNumberFormat="1" applyFont="1" applyBorder="1" applyAlignment="1">
      <alignment horizontal="center" vertical="center" wrapText="1"/>
    </xf>
    <xf numFmtId="44" fontId="15" fillId="0" borderId="7" xfId="23" applyNumberFormat="1" applyFont="1" applyBorder="1" applyAlignment="1">
      <alignment horizontal="right" vertical="center"/>
    </xf>
    <xf numFmtId="44" fontId="15" fillId="0" borderId="8" xfId="23" applyNumberFormat="1" applyFont="1" applyBorder="1" applyAlignment="1">
      <alignment horizontal="right" vertical="center"/>
    </xf>
    <xf numFmtId="44" fontId="17" fillId="0" borderId="0" xfId="23" applyNumberFormat="1" applyFont="1" applyAlignment="1">
      <alignment horizontal="right" vertical="center"/>
    </xf>
    <xf numFmtId="44" fontId="18" fillId="0" borderId="0" xfId="23" applyNumberFormat="1" applyFont="1" applyAlignment="1">
      <alignment horizontal="right" vertical="center"/>
    </xf>
    <xf numFmtId="44" fontId="11" fillId="0" borderId="7" xfId="0" applyNumberFormat="1" applyFont="1" applyBorder="1" applyAlignment="1">
      <alignment horizontal="right" vertical="center"/>
    </xf>
    <xf numFmtId="44" fontId="5" fillId="0" borderId="1" xfId="23" applyNumberFormat="1" applyFont="1" applyBorder="1"/>
    <xf numFmtId="44" fontId="6" fillId="0" borderId="1" xfId="23" applyNumberFormat="1" applyFont="1" applyBorder="1"/>
    <xf numFmtId="4" fontId="29" fillId="0" borderId="7" xfId="0" applyNumberFormat="1" applyFont="1" applyBorder="1" applyAlignment="1">
      <alignment horizontal="center" wrapText="1"/>
    </xf>
    <xf numFmtId="4" fontId="29" fillId="0" borderId="5" xfId="0" applyNumberFormat="1" applyFont="1" applyBorder="1" applyAlignment="1">
      <alignment horizontal="center" wrapText="1"/>
    </xf>
    <xf numFmtId="4" fontId="12" fillId="0" borderId="6" xfId="0" applyNumberFormat="1" applyFont="1" applyBorder="1" applyAlignment="1">
      <alignment horizontal="center" wrapText="1"/>
    </xf>
    <xf numFmtId="44" fontId="29" fillId="0" borderId="5" xfId="0" applyNumberFormat="1" applyFont="1" applyBorder="1" applyAlignment="1">
      <alignment horizontal="center" wrapText="1"/>
    </xf>
    <xf numFmtId="49" fontId="20" fillId="0" borderId="0" xfId="0" applyNumberFormat="1" applyFont="1" applyAlignment="1">
      <alignment horizontal="center" wrapText="1"/>
    </xf>
    <xf numFmtId="4" fontId="20" fillId="0" borderId="0" xfId="0" applyNumberFormat="1" applyFont="1" applyAlignment="1">
      <alignment horizontal="center" wrapText="1" shrinkToFit="1"/>
    </xf>
    <xf numFmtId="44" fontId="20" fillId="0" borderId="4" xfId="0" applyNumberFormat="1" applyFont="1" applyBorder="1" applyAlignment="1">
      <alignment horizontal="center" wrapText="1"/>
    </xf>
    <xf numFmtId="44" fontId="20" fillId="0" borderId="23" xfId="0" applyNumberFormat="1" applyFont="1" applyBorder="1" applyAlignment="1">
      <alignment horizontal="center" wrapText="1"/>
    </xf>
    <xf numFmtId="44" fontId="20" fillId="0" borderId="0" xfId="0" applyNumberFormat="1" applyFont="1" applyAlignment="1">
      <alignment horizontal="center" wrapText="1"/>
    </xf>
    <xf numFmtId="44" fontId="11" fillId="0" borderId="6" xfId="0" applyNumberFormat="1" applyFont="1" applyBorder="1" applyAlignment="1">
      <alignment vertical="center" shrinkToFit="1"/>
    </xf>
    <xf numFmtId="44" fontId="8" fillId="0" borderId="0" xfId="0" applyNumberFormat="1" applyFont="1" applyAlignment="1">
      <alignment vertical="center"/>
    </xf>
    <xf numFmtId="44" fontId="0" fillId="0" borderId="13" xfId="0" applyNumberFormat="1" applyBorder="1" applyAlignment="1">
      <alignment horizontal="center" wrapText="1"/>
    </xf>
    <xf numFmtId="44" fontId="0" fillId="0" borderId="14" xfId="0" applyNumberFormat="1" applyBorder="1" applyAlignment="1">
      <alignment horizontal="center" wrapText="1"/>
    </xf>
    <xf numFmtId="44" fontId="8" fillId="0" borderId="0" xfId="0" applyNumberFormat="1" applyFont="1" applyAlignment="1">
      <alignment horizontal="left" vertical="top" wrapText="1" shrinkToFit="1"/>
    </xf>
    <xf numFmtId="44" fontId="8" fillId="7" borderId="0" xfId="0" applyNumberFormat="1" applyFont="1" applyFill="1"/>
    <xf numFmtId="44" fontId="11" fillId="0" borderId="0" xfId="0" applyNumberFormat="1" applyFont="1" applyAlignment="1">
      <alignment vertical="center"/>
    </xf>
    <xf numFmtId="44" fontId="11" fillId="0" borderId="0" xfId="0" applyNumberFormat="1" applyFont="1" applyAlignment="1">
      <alignment vertical="center" shrinkToFit="1"/>
    </xf>
    <xf numFmtId="44" fontId="11" fillId="7" borderId="0" xfId="0" applyNumberFormat="1" applyFont="1" applyFill="1" applyAlignment="1">
      <alignment vertical="center"/>
    </xf>
    <xf numFmtId="44" fontId="11" fillId="7" borderId="0" xfId="0" applyNumberFormat="1" applyFont="1" applyFill="1" applyAlignment="1">
      <alignment vertical="center" shrinkToFit="1"/>
    </xf>
    <xf numFmtId="44" fontId="11" fillId="0" borderId="0" xfId="0" applyNumberFormat="1" applyFont="1" applyAlignment="1">
      <alignment horizontal="left" vertical="top" wrapText="1" shrinkToFit="1"/>
    </xf>
    <xf numFmtId="44" fontId="11" fillId="0" borderId="0" xfId="0" applyNumberFormat="1" applyFont="1" applyAlignment="1">
      <alignment vertical="top" wrapText="1" shrinkToFit="1"/>
    </xf>
    <xf numFmtId="44" fontId="65" fillId="0" borderId="0" xfId="0" applyNumberFormat="1" applyFont="1"/>
    <xf numFmtId="44" fontId="11" fillId="7" borderId="0" xfId="0" applyNumberFormat="1" applyFont="1" applyFill="1" applyAlignment="1">
      <alignment horizontal="left" vertical="top" wrapText="1" shrinkToFit="1"/>
    </xf>
    <xf numFmtId="44" fontId="11" fillId="0" borderId="0" xfId="0" applyNumberFormat="1" applyFont="1" applyAlignment="1">
      <alignment horizontal="left" vertical="center" wrapText="1" shrinkToFit="1"/>
    </xf>
    <xf numFmtId="44" fontId="11" fillId="0" borderId="0" xfId="0" applyNumberFormat="1" applyFont="1"/>
    <xf numFmtId="44" fontId="28" fillId="0" borderId="0" xfId="0" applyNumberFormat="1" applyFont="1"/>
    <xf numFmtId="44" fontId="28" fillId="7" borderId="0" xfId="0" applyNumberFormat="1" applyFont="1" applyFill="1"/>
    <xf numFmtId="44" fontId="66" fillId="0" borderId="0" xfId="0" applyNumberFormat="1" applyFont="1" applyAlignment="1">
      <alignment horizontal="right"/>
    </xf>
    <xf numFmtId="44" fontId="8" fillId="0" borderId="0" xfId="0" applyNumberFormat="1" applyFont="1" applyAlignment="1">
      <alignment horizontal="right"/>
    </xf>
    <xf numFmtId="44" fontId="8" fillId="0" borderId="0" xfId="0" applyNumberFormat="1" applyFont="1" applyAlignment="1">
      <alignment horizontal="left" vertical="top" wrapText="1"/>
    </xf>
    <xf numFmtId="44" fontId="64" fillId="0" borderId="0" xfId="0" applyNumberFormat="1" applyFont="1"/>
    <xf numFmtId="44" fontId="8" fillId="0" borderId="0" xfId="0" applyNumberFormat="1" applyFont="1" applyAlignment="1">
      <alignment vertical="top" wrapText="1" shrinkToFit="1"/>
    </xf>
    <xf numFmtId="44" fontId="8" fillId="0" borderId="0" xfId="27" applyNumberFormat="1" applyFont="1" applyFill="1" applyBorder="1" applyAlignment="1" applyProtection="1"/>
    <xf numFmtId="44" fontId="11" fillId="0" borderId="0" xfId="27" applyNumberFormat="1" applyFont="1" applyFill="1" applyBorder="1" applyAlignment="1" applyProtection="1"/>
    <xf numFmtId="44" fontId="8" fillId="0" borderId="0" xfId="0" applyNumberFormat="1" applyFont="1" applyAlignment="1">
      <alignment wrapText="1" shrinkToFit="1"/>
    </xf>
    <xf numFmtId="44" fontId="11" fillId="0" borderId="6" xfId="27" applyNumberFormat="1" applyFont="1" applyFill="1" applyBorder="1" applyAlignment="1" applyProtection="1"/>
    <xf numFmtId="44" fontId="8" fillId="0" borderId="0" xfId="0" applyNumberFormat="1" applyFont="1" applyAlignment="1">
      <alignment vertical="center" shrinkToFit="1"/>
    </xf>
    <xf numFmtId="0" fontId="1" fillId="0" borderId="0" xfId="8"/>
    <xf numFmtId="0" fontId="64" fillId="0" borderId="0" xfId="8" applyFont="1" applyAlignment="1">
      <alignment vertical="top" wrapText="1"/>
    </xf>
    <xf numFmtId="0" fontId="64" fillId="0" borderId="0" xfId="8" applyFont="1"/>
    <xf numFmtId="0" fontId="70" fillId="0" borderId="0" xfId="8" applyFont="1" applyAlignment="1">
      <alignment vertical="top" wrapText="1"/>
    </xf>
    <xf numFmtId="0" fontId="71" fillId="0" borderId="0" xfId="8" applyFont="1" applyAlignment="1">
      <alignment vertical="top" wrapText="1"/>
    </xf>
    <xf numFmtId="0" fontId="64" fillId="0" borderId="0" xfId="8" applyFont="1" applyAlignment="1">
      <alignment horizontal="justify" vertical="top"/>
    </xf>
    <xf numFmtId="0" fontId="64" fillId="0" borderId="0" xfId="8" applyFont="1" applyAlignment="1">
      <alignment vertical="top"/>
    </xf>
    <xf numFmtId="2" fontId="64" fillId="0" borderId="0" xfId="8" applyNumberFormat="1" applyFont="1" applyAlignment="1">
      <alignment vertical="top" wrapText="1"/>
    </xf>
    <xf numFmtId="0" fontId="31" fillId="0" borderId="0" xfId="8" applyFont="1"/>
    <xf numFmtId="0" fontId="33" fillId="0" borderId="0" xfId="8" applyFont="1"/>
    <xf numFmtId="0" fontId="33" fillId="4" borderId="0" xfId="8" applyFont="1" applyFill="1" applyAlignment="1">
      <alignment horizontal="right"/>
    </xf>
    <xf numFmtId="0" fontId="34" fillId="4" borderId="0" xfId="8" applyFont="1" applyFill="1"/>
    <xf numFmtId="0" fontId="33" fillId="4" borderId="0" xfId="8" applyFont="1" applyFill="1"/>
    <xf numFmtId="0" fontId="33" fillId="4" borderId="0" xfId="8" applyFont="1" applyFill="1" applyAlignment="1">
      <alignment horizontal="center"/>
    </xf>
    <xf numFmtId="0" fontId="33" fillId="0" borderId="0" xfId="8" applyFont="1" applyAlignment="1">
      <alignment horizontal="right"/>
    </xf>
    <xf numFmtId="0" fontId="35" fillId="0" borderId="0" xfId="8" applyFont="1" applyAlignment="1">
      <alignment vertical="center"/>
    </xf>
    <xf numFmtId="0" fontId="34" fillId="0" borderId="0" xfId="8" applyFont="1"/>
    <xf numFmtId="0" fontId="35" fillId="0" borderId="0" xfId="8" applyFont="1"/>
    <xf numFmtId="0" fontId="33" fillId="0" borderId="0" xfId="8" applyFont="1" applyAlignment="1">
      <alignment horizontal="center"/>
    </xf>
    <xf numFmtId="168" fontId="36" fillId="0" borderId="0" xfId="8" applyNumberFormat="1" applyFont="1" applyAlignment="1">
      <alignment vertical="center"/>
    </xf>
    <xf numFmtId="168" fontId="34" fillId="0" borderId="0" xfId="8" applyNumberFormat="1" applyFont="1"/>
    <xf numFmtId="0" fontId="1" fillId="0" borderId="0" xfId="8" applyAlignment="1">
      <alignment horizontal="right"/>
    </xf>
    <xf numFmtId="168" fontId="2" fillId="0" borderId="0" xfId="8" applyNumberFormat="1" applyFont="1"/>
    <xf numFmtId="0" fontId="37" fillId="0" borderId="0" xfId="8" applyFont="1"/>
    <xf numFmtId="0" fontId="37" fillId="0" borderId="0" xfId="8" applyFont="1" applyAlignment="1">
      <alignment horizontal="center"/>
    </xf>
    <xf numFmtId="0" fontId="33" fillId="0" borderId="24" xfId="8" applyFont="1" applyBorder="1" applyAlignment="1">
      <alignment horizontal="right"/>
    </xf>
    <xf numFmtId="168" fontId="34" fillId="0" borderId="24" xfId="8" applyNumberFormat="1" applyFont="1" applyBorder="1"/>
    <xf numFmtId="0" fontId="35" fillId="0" borderId="24" xfId="8" applyFont="1" applyBorder="1"/>
    <xf numFmtId="169" fontId="35" fillId="0" borderId="24" xfId="8" applyNumberFormat="1" applyFont="1" applyBorder="1" applyAlignment="1">
      <alignment horizontal="center" vertical="top"/>
    </xf>
    <xf numFmtId="0" fontId="38" fillId="0" borderId="0" xfId="8" applyFont="1" applyAlignment="1">
      <alignment wrapText="1"/>
    </xf>
    <xf numFmtId="0" fontId="38" fillId="0" borderId="0" xfId="8" applyFont="1" applyAlignment="1">
      <alignment horizontal="center" vertical="top"/>
    </xf>
    <xf numFmtId="169" fontId="35" fillId="0" borderId="0" xfId="8" applyNumberFormat="1" applyFont="1" applyAlignment="1">
      <alignment horizontal="center" vertical="top"/>
    </xf>
    <xf numFmtId="0" fontId="38" fillId="0" borderId="0" xfId="8" applyFont="1"/>
    <xf numFmtId="0" fontId="1" fillId="0" borderId="0" xfId="8" applyAlignment="1">
      <alignment horizontal="center"/>
    </xf>
    <xf numFmtId="0" fontId="38" fillId="0" borderId="0" xfId="8" applyFont="1" applyAlignment="1">
      <alignment horizontal="center"/>
    </xf>
    <xf numFmtId="0" fontId="35" fillId="0" borderId="0" xfId="8" applyFont="1" applyAlignment="1">
      <alignment horizontal="center"/>
    </xf>
    <xf numFmtId="0" fontId="2" fillId="0" borderId="0" xfId="8" applyFont="1"/>
    <xf numFmtId="44" fontId="1" fillId="0" borderId="0" xfId="8" applyNumberFormat="1"/>
    <xf numFmtId="44" fontId="1" fillId="0" borderId="0" xfId="8" applyNumberFormat="1" applyAlignment="1">
      <alignment horizontal="right"/>
    </xf>
    <xf numFmtId="4" fontId="1" fillId="0" borderId="0" xfId="8" applyNumberFormat="1" applyAlignment="1">
      <alignment horizontal="right"/>
    </xf>
    <xf numFmtId="44" fontId="1" fillId="5" borderId="0" xfId="8" applyNumberFormat="1" applyFill="1" applyAlignment="1">
      <alignment horizontal="right"/>
    </xf>
    <xf numFmtId="4" fontId="1" fillId="5" borderId="0" xfId="8" applyNumberFormat="1" applyFill="1" applyAlignment="1">
      <alignment horizontal="right"/>
    </xf>
    <xf numFmtId="0" fontId="1" fillId="5" borderId="0" xfId="8" applyFill="1"/>
    <xf numFmtId="0" fontId="1" fillId="5" borderId="0" xfId="8" applyFill="1" applyAlignment="1">
      <alignment horizontal="right"/>
    </xf>
    <xf numFmtId="0" fontId="1" fillId="5" borderId="0" xfId="8" applyFill="1" applyAlignment="1">
      <alignment horizontal="center" vertical="top"/>
    </xf>
    <xf numFmtId="44" fontId="35" fillId="0" borderId="0" xfId="8" applyNumberFormat="1" applyFont="1" applyAlignment="1">
      <alignment horizontal="right" vertical="center"/>
    </xf>
    <xf numFmtId="4" fontId="35" fillId="0" borderId="0" xfId="8" applyNumberFormat="1" applyFont="1" applyAlignment="1">
      <alignment horizontal="right" vertical="center"/>
    </xf>
    <xf numFmtId="0" fontId="35" fillId="0" borderId="0" xfId="8" applyFont="1" applyAlignment="1">
      <alignment horizontal="right" vertical="center"/>
    </xf>
    <xf numFmtId="0" fontId="35" fillId="0" borderId="0" xfId="8" applyFont="1" applyAlignment="1">
      <alignment vertical="center" wrapText="1"/>
    </xf>
    <xf numFmtId="0" fontId="35" fillId="0" borderId="0" xfId="8" applyFont="1" applyAlignment="1">
      <alignment horizontal="center" vertical="top"/>
    </xf>
    <xf numFmtId="44" fontId="38" fillId="5" borderId="0" xfId="8" applyNumberFormat="1" applyFont="1" applyFill="1" applyAlignment="1">
      <alignment horizontal="right"/>
    </xf>
    <xf numFmtId="4" fontId="38" fillId="5" borderId="0" xfId="8" applyNumberFormat="1" applyFont="1" applyFill="1" applyAlignment="1">
      <alignment horizontal="right"/>
    </xf>
    <xf numFmtId="0" fontId="38" fillId="5" borderId="0" xfId="8" applyFont="1" applyFill="1"/>
    <xf numFmtId="0" fontId="38" fillId="5" borderId="0" xfId="8" applyFont="1" applyFill="1" applyAlignment="1">
      <alignment horizontal="right"/>
    </xf>
    <xf numFmtId="0" fontId="38" fillId="5" borderId="0" xfId="8" applyFont="1" applyFill="1" applyAlignment="1">
      <alignment horizontal="center" vertical="top"/>
    </xf>
    <xf numFmtId="44" fontId="38" fillId="0" borderId="0" xfId="8" applyNumberFormat="1" applyFont="1"/>
    <xf numFmtId="0" fontId="1" fillId="0" borderId="0" xfId="8" applyAlignment="1">
      <alignment horizontal="center" vertical="top"/>
    </xf>
    <xf numFmtId="0" fontId="1" fillId="0" borderId="0" xfId="8" applyAlignment="1">
      <alignment wrapText="1"/>
    </xf>
    <xf numFmtId="0" fontId="1" fillId="0" borderId="0" xfId="20" applyFont="1"/>
    <xf numFmtId="4" fontId="40" fillId="0" borderId="0" xfId="20" applyNumberFormat="1" applyFont="1"/>
    <xf numFmtId="170" fontId="40" fillId="0" borderId="0" xfId="20" applyNumberFormat="1" applyFont="1"/>
    <xf numFmtId="9" fontId="41" fillId="0" borderId="0" xfId="25" applyFont="1" applyFill="1" applyProtection="1"/>
    <xf numFmtId="0" fontId="41" fillId="0" borderId="0" xfId="20" applyFont="1"/>
    <xf numFmtId="0" fontId="1" fillId="0" borderId="0" xfId="20" applyFont="1" applyAlignment="1">
      <alignment wrapText="1"/>
    </xf>
    <xf numFmtId="0" fontId="38" fillId="0" borderId="0" xfId="20" applyFont="1" applyAlignment="1">
      <alignment horizontal="center" vertical="top" wrapText="1"/>
    </xf>
    <xf numFmtId="0" fontId="2" fillId="0" borderId="0" xfId="8" applyFont="1" applyAlignment="1">
      <alignment wrapText="1"/>
    </xf>
    <xf numFmtId="4" fontId="40" fillId="0" borderId="0" xfId="19" applyNumberFormat="1" applyFont="1"/>
    <xf numFmtId="170" fontId="40" fillId="0" borderId="0" xfId="19" applyNumberFormat="1" applyFont="1"/>
    <xf numFmtId="0" fontId="41" fillId="0" borderId="0" xfId="19" applyFont="1"/>
    <xf numFmtId="0" fontId="1" fillId="0" borderId="0" xfId="8" applyAlignment="1">
      <alignment horizontal="right" wrapText="1"/>
    </xf>
    <xf numFmtId="0" fontId="1" fillId="0" borderId="0" xfId="8" applyAlignment="1">
      <alignment vertical="top" wrapText="1"/>
    </xf>
    <xf numFmtId="171" fontId="1" fillId="0" borderId="0" xfId="8" applyNumberFormat="1" applyAlignment="1">
      <alignment horizontal="center" vertical="top"/>
    </xf>
    <xf numFmtId="169" fontId="1" fillId="0" borderId="0" xfId="8" applyNumberFormat="1" applyAlignment="1">
      <alignment horizontal="center" vertical="top"/>
    </xf>
    <xf numFmtId="44" fontId="38" fillId="0" borderId="0" xfId="8" applyNumberFormat="1" applyFont="1" applyAlignment="1">
      <alignment horizontal="right"/>
    </xf>
    <xf numFmtId="0" fontId="38" fillId="0" borderId="0" xfId="8" applyFont="1" applyAlignment="1">
      <alignment horizontal="right"/>
    </xf>
    <xf numFmtId="0" fontId="1" fillId="0" borderId="0" xfId="8" applyAlignment="1">
      <alignment vertical="center" wrapText="1" shrinkToFit="1"/>
    </xf>
    <xf numFmtId="0" fontId="42" fillId="0" borderId="0" xfId="8" applyFont="1" applyAlignment="1">
      <alignment horizontal="left" wrapText="1"/>
    </xf>
    <xf numFmtId="44" fontId="43" fillId="0" borderId="0" xfId="11" applyNumberFormat="1" applyFont="1"/>
    <xf numFmtId="0" fontId="43" fillId="0" borderId="0" xfId="11" applyFont="1"/>
    <xf numFmtId="44" fontId="64" fillId="0" borderId="0" xfId="11" applyNumberFormat="1" applyFont="1"/>
    <xf numFmtId="0" fontId="64" fillId="0" borderId="0" xfId="11" applyFont="1"/>
    <xf numFmtId="3" fontId="42" fillId="0" borderId="0" xfId="8" applyNumberFormat="1" applyFont="1" applyAlignment="1">
      <alignment vertical="top"/>
    </xf>
    <xf numFmtId="0" fontId="42" fillId="0" borderId="0" xfId="8" applyFont="1" applyAlignment="1">
      <alignment horizontal="left" vertical="top" wrapText="1"/>
    </xf>
    <xf numFmtId="49" fontId="38" fillId="0" borderId="0" xfId="8" applyNumberFormat="1" applyFont="1" applyAlignment="1">
      <alignment horizontal="center" vertical="top"/>
    </xf>
    <xf numFmtId="49" fontId="1" fillId="0" borderId="0" xfId="8" applyNumberFormat="1" applyAlignment="1">
      <alignment horizontal="center" vertical="top"/>
    </xf>
    <xf numFmtId="49" fontId="1" fillId="0" borderId="0" xfId="8" applyNumberFormat="1" applyAlignment="1">
      <alignment horizontal="center"/>
    </xf>
    <xf numFmtId="0" fontId="44" fillId="0" borderId="0" xfId="8" applyFont="1"/>
    <xf numFmtId="4" fontId="1" fillId="0" borderId="0" xfId="8" applyNumberFormat="1"/>
    <xf numFmtId="0" fontId="1" fillId="0" borderId="0" xfId="2" applyFont="1"/>
    <xf numFmtId="0" fontId="1" fillId="0" borderId="0" xfId="2" applyFont="1" applyAlignment="1">
      <alignment wrapText="1"/>
    </xf>
    <xf numFmtId="0" fontId="45" fillId="0" borderId="0" xfId="8" applyFont="1" applyAlignment="1">
      <alignment horizontal="center" vertical="center"/>
    </xf>
    <xf numFmtId="44" fontId="45" fillId="0" borderId="0" xfId="8" applyNumberFormat="1" applyFont="1" applyAlignment="1">
      <alignment horizontal="center" vertical="center"/>
    </xf>
    <xf numFmtId="44" fontId="2" fillId="0" borderId="0" xfId="8" applyNumberFormat="1" applyFont="1"/>
    <xf numFmtId="0" fontId="38" fillId="0" borderId="0" xfId="8" applyFont="1" applyAlignment="1">
      <alignment vertical="top" wrapText="1"/>
    </xf>
    <xf numFmtId="0" fontId="1" fillId="0" borderId="0" xfId="8" applyAlignment="1">
      <alignment horizontal="justify" wrapText="1"/>
    </xf>
    <xf numFmtId="0" fontId="73" fillId="0" borderId="0" xfId="8" applyFont="1"/>
    <xf numFmtId="3" fontId="1" fillId="0" borderId="0" xfId="8" applyNumberFormat="1" applyAlignment="1">
      <alignment horizontal="right"/>
    </xf>
    <xf numFmtId="0" fontId="74" fillId="0" borderId="0" xfId="8" applyFont="1"/>
    <xf numFmtId="0" fontId="74" fillId="0" borderId="0" xfId="8" applyFont="1" applyAlignment="1">
      <alignment horizontal="center"/>
    </xf>
    <xf numFmtId="0" fontId="45" fillId="0" borderId="0" xfId="8" applyFont="1" applyAlignment="1">
      <alignment horizontal="center" vertical="top"/>
    </xf>
    <xf numFmtId="44" fontId="1" fillId="0" borderId="0" xfId="8" applyNumberFormat="1" applyAlignment="1">
      <alignment horizontal="right" vertical="top"/>
    </xf>
    <xf numFmtId="4" fontId="1" fillId="0" borderId="0" xfId="8" applyNumberFormat="1" applyAlignment="1">
      <alignment horizontal="right" vertical="top"/>
    </xf>
    <xf numFmtId="0" fontId="1" fillId="0" borderId="0" xfId="8" applyAlignment="1">
      <alignment vertical="top"/>
    </xf>
    <xf numFmtId="0" fontId="1" fillId="0" borderId="0" xfId="8" applyAlignment="1">
      <alignment horizontal="right" vertical="top"/>
    </xf>
    <xf numFmtId="0" fontId="38" fillId="0" borderId="0" xfId="8" applyFont="1" applyAlignment="1">
      <alignment vertical="top"/>
    </xf>
    <xf numFmtId="44" fontId="40" fillId="0" borderId="0" xfId="8" applyNumberFormat="1" applyFont="1" applyAlignment="1">
      <alignment wrapText="1"/>
    </xf>
    <xf numFmtId="0" fontId="40" fillId="0" borderId="0" xfId="8" applyFont="1"/>
    <xf numFmtId="44" fontId="43" fillId="0" borderId="0" xfId="8" applyNumberFormat="1" applyFont="1"/>
    <xf numFmtId="0" fontId="43" fillId="0" borderId="0" xfId="8" applyFont="1"/>
    <xf numFmtId="0" fontId="43" fillId="0" borderId="0" xfId="8" applyFont="1" applyAlignment="1">
      <alignment horizontal="right"/>
    </xf>
    <xf numFmtId="0" fontId="43" fillId="0" borderId="0" xfId="8" applyFont="1" applyAlignment="1">
      <alignment horizontal="center"/>
    </xf>
    <xf numFmtId="0" fontId="46" fillId="0" borderId="0" xfId="8" applyFont="1" applyAlignment="1">
      <alignment horizontal="center"/>
    </xf>
    <xf numFmtId="44" fontId="1" fillId="5" borderId="0" xfId="8" applyNumberFormat="1" applyFill="1"/>
    <xf numFmtId="44" fontId="35" fillId="0" borderId="0" xfId="8" applyNumberFormat="1" applyFont="1" applyAlignment="1">
      <alignment vertical="center"/>
    </xf>
    <xf numFmtId="44" fontId="38" fillId="5" borderId="0" xfId="8" applyNumberFormat="1" applyFont="1" applyFill="1"/>
    <xf numFmtId="0" fontId="46" fillId="0" borderId="0" xfId="8" applyFont="1"/>
    <xf numFmtId="44" fontId="46" fillId="0" borderId="0" xfId="8" applyNumberFormat="1" applyFont="1"/>
    <xf numFmtId="49" fontId="46" fillId="0" borderId="0" xfId="8" applyNumberFormat="1" applyFont="1" applyAlignment="1">
      <alignment horizontal="center"/>
    </xf>
    <xf numFmtId="4" fontId="45" fillId="0" borderId="0" xfId="8" applyNumberFormat="1" applyFont="1" applyAlignment="1">
      <alignment horizontal="center" vertical="center"/>
    </xf>
    <xf numFmtId="0" fontId="47" fillId="0" borderId="0" xfId="8" applyFont="1" applyAlignment="1">
      <alignment horizontal="center" vertical="center"/>
    </xf>
    <xf numFmtId="4" fontId="41" fillId="0" borderId="0" xfId="8" applyNumberFormat="1" applyFont="1"/>
    <xf numFmtId="169" fontId="38" fillId="0" borderId="0" xfId="8" applyNumberFormat="1" applyFont="1" applyAlignment="1">
      <alignment horizontal="center" vertical="top"/>
    </xf>
    <xf numFmtId="0" fontId="38" fillId="0" borderId="0" xfId="20" applyFont="1"/>
    <xf numFmtId="1" fontId="48" fillId="0" borderId="25" xfId="8" applyNumberFormat="1" applyFont="1" applyBorder="1" applyAlignment="1">
      <alignment horizontal="center" vertical="top"/>
    </xf>
    <xf numFmtId="4" fontId="48" fillId="0" borderId="0" xfId="8" applyNumberFormat="1" applyFont="1" applyAlignment="1">
      <alignment horizontal="right"/>
    </xf>
    <xf numFmtId="4" fontId="48" fillId="0" borderId="0" xfId="8" applyNumberFormat="1" applyFont="1" applyAlignment="1">
      <alignment horizontal="left"/>
    </xf>
    <xf numFmtId="1" fontId="48" fillId="0" borderId="0" xfId="8" applyNumberFormat="1" applyFont="1" applyAlignment="1">
      <alignment horizontal="right"/>
    </xf>
    <xf numFmtId="44" fontId="48" fillId="0" borderId="0" xfId="8" applyNumberFormat="1" applyFont="1" applyAlignment="1">
      <alignment horizontal="right"/>
    </xf>
    <xf numFmtId="1" fontId="48" fillId="0" borderId="0" xfId="8" applyNumberFormat="1" applyFont="1" applyAlignment="1">
      <alignment horizontal="left" vertical="top"/>
    </xf>
    <xf numFmtId="2" fontId="2" fillId="0" borderId="0" xfId="8" applyNumberFormat="1" applyFont="1"/>
    <xf numFmtId="4" fontId="48" fillId="0" borderId="0" xfId="8" applyNumberFormat="1" applyFont="1" applyAlignment="1">
      <alignment horizontal="center" vertical="top"/>
    </xf>
    <xf numFmtId="1" fontId="48" fillId="0" borderId="0" xfId="8" applyNumberFormat="1" applyFont="1" applyAlignment="1">
      <alignment horizontal="center" vertical="top"/>
    </xf>
    <xf numFmtId="2" fontId="48" fillId="0" borderId="0" xfId="8" applyNumberFormat="1" applyFont="1" applyAlignment="1">
      <alignment horizontal="left" vertical="top" wrapText="1"/>
    </xf>
    <xf numFmtId="172" fontId="1" fillId="0" borderId="0" xfId="8" applyNumberFormat="1" applyAlignment="1">
      <alignment horizontal="right" vertical="center"/>
    </xf>
    <xf numFmtId="44" fontId="1" fillId="0" borderId="0" xfId="20" applyNumberFormat="1" applyFont="1"/>
    <xf numFmtId="0" fontId="48" fillId="0" borderId="0" xfId="8" applyFont="1" applyAlignment="1">
      <alignment horizontal="left" vertical="top" wrapText="1"/>
    </xf>
    <xf numFmtId="0" fontId="1" fillId="0" borderId="0" xfId="20" applyFont="1" applyAlignment="1">
      <alignment horizontal="center" vertical="top"/>
    </xf>
    <xf numFmtId="0" fontId="1" fillId="0" borderId="0" xfId="17" applyFont="1"/>
    <xf numFmtId="2" fontId="1" fillId="0" borderId="0" xfId="16" applyAlignment="1">
      <alignment horizontal="left" wrapText="1"/>
    </xf>
    <xf numFmtId="1" fontId="1" fillId="0" borderId="0" xfId="16" applyNumberFormat="1" applyAlignment="1">
      <alignment horizontal="right" wrapText="1"/>
    </xf>
    <xf numFmtId="2" fontId="1" fillId="0" borderId="0" xfId="16" applyAlignment="1">
      <alignment vertical="top" wrapText="1"/>
    </xf>
    <xf numFmtId="171" fontId="1" fillId="0" borderId="0" xfId="18" applyNumberFormat="1" applyAlignment="1">
      <alignment horizontal="center" vertical="top"/>
    </xf>
    <xf numFmtId="2" fontId="1" fillId="0" borderId="0" xfId="16" applyAlignment="1">
      <alignment horizontal="left" vertical="top" wrapText="1"/>
    </xf>
    <xf numFmtId="2" fontId="39" fillId="0" borderId="0" xfId="16" applyFont="1" applyAlignment="1">
      <alignment horizontal="left" wrapText="1"/>
    </xf>
    <xf numFmtId="0" fontId="1" fillId="0" borderId="0" xfId="20" applyFont="1" applyAlignment="1">
      <alignment horizontal="center" vertical="top" wrapText="1"/>
    </xf>
    <xf numFmtId="0" fontId="39" fillId="0" borderId="0" xfId="20"/>
    <xf numFmtId="0" fontId="1" fillId="0" borderId="0" xfId="18" applyAlignment="1">
      <alignment wrapText="1"/>
    </xf>
    <xf numFmtId="0" fontId="40" fillId="0" borderId="0" xfId="8" applyFont="1" applyAlignment="1">
      <alignment wrapText="1"/>
    </xf>
    <xf numFmtId="0" fontId="50" fillId="0" borderId="0" xfId="12"/>
    <xf numFmtId="44" fontId="30" fillId="0" borderId="0" xfId="12" applyNumberFormat="1" applyFont="1"/>
    <xf numFmtId="0" fontId="30" fillId="0" borderId="0" xfId="12" applyFont="1" applyAlignment="1">
      <alignment vertical="top" wrapText="1"/>
    </xf>
    <xf numFmtId="44" fontId="31" fillId="0" borderId="0" xfId="12" applyNumberFormat="1" applyFont="1"/>
    <xf numFmtId="0" fontId="31" fillId="0" borderId="0" xfId="12" applyFont="1" applyAlignment="1">
      <alignment horizontal="justify" vertical="top" wrapText="1"/>
    </xf>
    <xf numFmtId="0" fontId="31" fillId="0" borderId="0" xfId="12" applyFont="1"/>
    <xf numFmtId="0" fontId="30" fillId="0" borderId="0" xfId="12" applyFont="1" applyAlignment="1">
      <alignment horizontal="justify" vertical="top" wrapText="1"/>
    </xf>
    <xf numFmtId="0" fontId="30" fillId="0" borderId="0" xfId="12" applyFont="1" applyAlignment="1">
      <alignment horizontal="left" vertical="top" wrapText="1"/>
    </xf>
    <xf numFmtId="0" fontId="51" fillId="0" borderId="0" xfId="12" applyFont="1" applyAlignment="1">
      <alignment horizontal="justify" vertical="top" wrapText="1"/>
    </xf>
    <xf numFmtId="173" fontId="38" fillId="0" borderId="0" xfId="12" applyNumberFormat="1" applyFont="1" applyAlignment="1">
      <alignment horizontal="right" vertical="top" wrapText="1"/>
    </xf>
    <xf numFmtId="44" fontId="38" fillId="0" borderId="0" xfId="12" applyNumberFormat="1" applyFont="1"/>
    <xf numFmtId="0" fontId="31" fillId="0" borderId="26" xfId="12" applyFont="1" applyBorder="1" applyAlignment="1">
      <alignment horizontal="justify" vertical="top" wrapText="1"/>
    </xf>
    <xf numFmtId="0" fontId="51" fillId="0" borderId="26" xfId="12" applyFont="1" applyBorder="1" applyAlignment="1">
      <alignment horizontal="justify" vertical="top" wrapText="1"/>
    </xf>
    <xf numFmtId="173" fontId="31" fillId="0" borderId="0" xfId="12" applyNumberFormat="1" applyFont="1" applyAlignment="1">
      <alignment horizontal="right" vertical="top" wrapText="1"/>
    </xf>
    <xf numFmtId="9" fontId="51" fillId="0" borderId="0" xfId="12" applyNumberFormat="1" applyFont="1" applyAlignment="1">
      <alignment horizontal="justify" vertical="top" wrapText="1"/>
    </xf>
    <xf numFmtId="9" fontId="31" fillId="0" borderId="0" xfId="12" applyNumberFormat="1" applyFont="1" applyAlignment="1">
      <alignment horizontal="justify" vertical="top" wrapText="1"/>
    </xf>
    <xf numFmtId="0" fontId="52" fillId="0" borderId="0" xfId="12" applyFont="1" applyAlignment="1">
      <alignment horizontal="justify" vertical="top" wrapText="1"/>
    </xf>
    <xf numFmtId="0" fontId="38" fillId="0" borderId="0" xfId="12" applyFont="1" applyAlignment="1">
      <alignment horizontal="justify" vertical="top" wrapText="1"/>
    </xf>
    <xf numFmtId="44" fontId="1" fillId="0" borderId="0" xfId="12" applyNumberFormat="1" applyFont="1"/>
    <xf numFmtId="0" fontId="53" fillId="0" borderId="0" xfId="12" applyFont="1" applyAlignment="1">
      <alignment horizontal="justify" vertical="top" wrapText="1"/>
    </xf>
    <xf numFmtId="1" fontId="31" fillId="0" borderId="0" xfId="12" applyNumberFormat="1" applyFont="1" applyAlignment="1">
      <alignment horizontal="justify" vertical="top" wrapText="1"/>
    </xf>
    <xf numFmtId="1" fontId="51" fillId="0" borderId="0" xfId="12" applyNumberFormat="1" applyFont="1" applyAlignment="1">
      <alignment horizontal="justify" vertical="top" wrapText="1"/>
    </xf>
    <xf numFmtId="173" fontId="51" fillId="0" borderId="0" xfId="12" applyNumberFormat="1" applyFont="1" applyAlignment="1">
      <alignment horizontal="right" vertical="top" wrapText="1"/>
    </xf>
    <xf numFmtId="0" fontId="52" fillId="0" borderId="0" xfId="12" quotePrefix="1" applyFont="1" applyAlignment="1">
      <alignment horizontal="justify" vertical="top" wrapText="1"/>
    </xf>
    <xf numFmtId="0" fontId="1" fillId="0" borderId="0" xfId="12" applyFont="1"/>
    <xf numFmtId="0" fontId="54" fillId="0" borderId="0" xfId="12" applyFont="1" applyAlignment="1">
      <alignment horizontal="justify" vertical="top" wrapText="1"/>
    </xf>
    <xf numFmtId="0" fontId="2" fillId="0" borderId="0" xfId="12" applyFont="1" applyAlignment="1">
      <alignment horizontal="justify" vertical="top"/>
    </xf>
    <xf numFmtId="0" fontId="56" fillId="0" borderId="0" xfId="12" applyFont="1" applyAlignment="1">
      <alignment horizontal="justify" vertical="top"/>
    </xf>
    <xf numFmtId="49" fontId="1" fillId="0" borderId="0" xfId="5" applyNumberFormat="1" applyFont="1" applyAlignment="1">
      <alignment horizontal="justify" vertical="top" wrapText="1"/>
    </xf>
    <xf numFmtId="3" fontId="31" fillId="0" borderId="0" xfId="12" applyNumberFormat="1" applyFont="1" applyAlignment="1">
      <alignment horizontal="justify" vertical="top" wrapText="1"/>
    </xf>
    <xf numFmtId="0" fontId="55" fillId="0" borderId="0" xfId="12" applyFont="1" applyAlignment="1">
      <alignment horizontal="justify" vertical="top" wrapText="1"/>
    </xf>
    <xf numFmtId="4" fontId="2" fillId="0" borderId="0" xfId="12" applyNumberFormat="1" applyFont="1" applyAlignment="1">
      <alignment horizontal="justify" vertical="top" wrapText="1"/>
    </xf>
    <xf numFmtId="173" fontId="31" fillId="0" borderId="0" xfId="12" applyNumberFormat="1" applyFont="1" applyAlignment="1">
      <alignment horizontal="justify" vertical="top" wrapText="1"/>
    </xf>
    <xf numFmtId="0" fontId="2" fillId="0" borderId="0" xfId="12" applyFont="1" applyAlignment="1">
      <alignment horizontal="justify" vertical="top" wrapText="1"/>
    </xf>
    <xf numFmtId="0" fontId="1" fillId="0" borderId="0" xfId="4" applyFont="1" applyAlignment="1">
      <alignment horizontal="justify" vertical="top"/>
    </xf>
    <xf numFmtId="2" fontId="31" fillId="0" borderId="0" xfId="12" applyNumberFormat="1" applyFont="1" applyAlignment="1">
      <alignment horizontal="justify" vertical="top" wrapText="1"/>
    </xf>
    <xf numFmtId="0" fontId="1" fillId="0" borderId="0" xfId="12" applyFont="1" applyAlignment="1">
      <alignment horizontal="left"/>
    </xf>
    <xf numFmtId="0" fontId="31" fillId="0" borderId="0" xfId="12" applyFont="1" applyAlignment="1">
      <alignment horizontal="left" vertical="top" wrapText="1"/>
    </xf>
    <xf numFmtId="0" fontId="1" fillId="0" borderId="0" xfId="3" applyFont="1" applyAlignment="1">
      <alignment horizontal="justify" vertical="top" wrapText="1"/>
    </xf>
    <xf numFmtId="3" fontId="52" fillId="0" borderId="0" xfId="12" applyNumberFormat="1" applyFont="1" applyAlignment="1">
      <alignment horizontal="justify" vertical="top" wrapText="1"/>
    </xf>
    <xf numFmtId="0" fontId="74" fillId="0" borderId="0" xfId="12" applyFont="1" applyAlignment="1">
      <alignment horizontal="justify" vertical="top" wrapText="1"/>
    </xf>
    <xf numFmtId="0" fontId="39" fillId="0" borderId="0" xfId="12" applyFont="1" applyAlignment="1">
      <alignment horizontal="justify" vertical="top" wrapText="1"/>
    </xf>
    <xf numFmtId="0" fontId="1" fillId="0" borderId="0" xfId="12" applyFont="1" applyAlignment="1">
      <alignment vertical="top" wrapText="1"/>
    </xf>
    <xf numFmtId="0" fontId="50" fillId="0" borderId="0" xfId="12" applyAlignment="1">
      <alignment horizontal="left" vertical="top"/>
    </xf>
    <xf numFmtId="0" fontId="31" fillId="0" borderId="0" xfId="24" applyFont="1" applyAlignment="1">
      <alignment horizontal="justify" vertical="top" wrapText="1"/>
    </xf>
    <xf numFmtId="0" fontId="31" fillId="0" borderId="0" xfId="24" quotePrefix="1" applyFont="1" applyAlignment="1">
      <alignment horizontal="justify" vertical="top" wrapText="1"/>
    </xf>
    <xf numFmtId="0" fontId="39" fillId="0" borderId="0" xfId="1" applyFont="1" applyAlignment="1">
      <alignment horizontal="justify" vertical="top" wrapText="1"/>
    </xf>
    <xf numFmtId="0" fontId="1" fillId="0" borderId="0" xfId="12" applyFont="1" applyAlignment="1">
      <alignment horizontal="justify" vertical="top" wrapText="1"/>
    </xf>
    <xf numFmtId="0" fontId="1" fillId="0" borderId="0" xfId="12" applyFont="1" applyAlignment="1">
      <alignment horizontal="justify" vertical="top"/>
    </xf>
    <xf numFmtId="0" fontId="39" fillId="0" borderId="0" xfId="12" applyFont="1" applyAlignment="1">
      <alignment horizontal="justify" vertical="top"/>
    </xf>
    <xf numFmtId="0" fontId="31" fillId="0" borderId="0" xfId="12" applyFont="1" applyAlignment="1">
      <alignment horizontal="justify" wrapText="1"/>
    </xf>
    <xf numFmtId="173" fontId="39" fillId="0" borderId="0" xfId="12" applyNumberFormat="1" applyFont="1"/>
    <xf numFmtId="0" fontId="1" fillId="0" borderId="0" xfId="22" applyFont="1" applyAlignment="1">
      <alignment horizontal="justify" vertical="top" wrapText="1"/>
    </xf>
    <xf numFmtId="0" fontId="75" fillId="0" borderId="0" xfId="22" applyFont="1" applyAlignment="1">
      <alignment horizontal="justify" vertical="center" wrapText="1"/>
    </xf>
    <xf numFmtId="0" fontId="1" fillId="0" borderId="0" xfId="15" applyFont="1" applyAlignment="1">
      <alignment horizontal="justify" vertical="top"/>
    </xf>
    <xf numFmtId="0" fontId="1" fillId="0" borderId="0" xfId="22" applyFont="1" applyAlignment="1">
      <alignment horizontal="justify" vertical="center" wrapText="1"/>
    </xf>
    <xf numFmtId="0" fontId="31" fillId="0" borderId="27" xfId="12" applyFont="1" applyBorder="1" applyAlignment="1">
      <alignment horizontal="justify" vertical="top" wrapText="1"/>
    </xf>
    <xf numFmtId="3" fontId="30" fillId="0" borderId="28" xfId="12" applyNumberFormat="1" applyFont="1" applyBorder="1" applyAlignment="1">
      <alignment horizontal="justify" vertical="top" wrapText="1"/>
    </xf>
    <xf numFmtId="0" fontId="30" fillId="0" borderId="28" xfId="12" applyFont="1" applyBorder="1" applyAlignment="1">
      <alignment horizontal="justify" vertical="top" wrapText="1"/>
    </xf>
    <xf numFmtId="0" fontId="31" fillId="0" borderId="28" xfId="12" applyFont="1" applyBorder="1" applyAlignment="1">
      <alignment horizontal="justify" vertical="top" wrapText="1"/>
    </xf>
    <xf numFmtId="3" fontId="30" fillId="0" borderId="0" xfId="12" applyNumberFormat="1" applyFont="1" applyAlignment="1">
      <alignment horizontal="justify" vertical="top" wrapText="1"/>
    </xf>
    <xf numFmtId="44" fontId="31" fillId="0" borderId="0" xfId="12" applyNumberFormat="1" applyFont="1" applyAlignment="1">
      <alignment horizontal="justify" vertical="top" wrapText="1"/>
    </xf>
    <xf numFmtId="1" fontId="31" fillId="0" borderId="0" xfId="12" applyNumberFormat="1" applyFont="1" applyAlignment="1">
      <alignment horizontal="left" vertical="top" wrapText="1"/>
    </xf>
    <xf numFmtId="44" fontId="31" fillId="0" borderId="29" xfId="12" applyNumberFormat="1" applyFont="1" applyBorder="1" applyAlignment="1">
      <alignment horizontal="justify" vertical="top" wrapText="1"/>
    </xf>
    <xf numFmtId="0" fontId="31" fillId="0" borderId="29" xfId="12" applyFont="1" applyBorder="1" applyAlignment="1">
      <alignment horizontal="justify" vertical="top" wrapText="1"/>
    </xf>
    <xf numFmtId="1" fontId="31" fillId="0" borderId="29" xfId="12" applyNumberFormat="1" applyFont="1" applyBorder="1" applyAlignment="1">
      <alignment horizontal="left" vertical="top" wrapText="1"/>
    </xf>
    <xf numFmtId="0" fontId="38" fillId="0" borderId="29" xfId="12" applyFont="1" applyBorder="1" applyAlignment="1">
      <alignment horizontal="justify" vertical="top" wrapText="1"/>
    </xf>
    <xf numFmtId="44" fontId="31" fillId="0" borderId="0" xfId="12" applyNumberFormat="1" applyFont="1" applyAlignment="1">
      <alignment horizontal="right" vertical="top" wrapText="1"/>
    </xf>
    <xf numFmtId="0" fontId="2" fillId="0" borderId="0" xfId="24" applyFont="1" applyAlignment="1">
      <alignment horizontal="justify" vertical="top" wrapText="1"/>
    </xf>
    <xf numFmtId="0" fontId="74" fillId="0" borderId="0" xfId="12" quotePrefix="1" applyFont="1" applyAlignment="1">
      <alignment horizontal="left" vertical="top" wrapText="1"/>
    </xf>
    <xf numFmtId="0" fontId="31" fillId="0" borderId="0" xfId="12" applyFont="1" applyAlignment="1">
      <alignment horizontal="left" wrapText="1"/>
    </xf>
    <xf numFmtId="44" fontId="30" fillId="0" borderId="0" xfId="12" applyNumberFormat="1" applyFont="1" applyAlignment="1">
      <alignment horizontal="justify" vertical="top" wrapText="1"/>
    </xf>
    <xf numFmtId="0" fontId="30" fillId="0" borderId="27" xfId="12" applyFont="1" applyBorder="1" applyAlignment="1">
      <alignment horizontal="justify" vertical="top" wrapText="1"/>
    </xf>
    <xf numFmtId="44" fontId="30" fillId="0" borderId="28" xfId="12" applyNumberFormat="1" applyFont="1" applyBorder="1" applyAlignment="1">
      <alignment horizontal="justify" vertical="top" wrapText="1"/>
    </xf>
    <xf numFmtId="0" fontId="30" fillId="0" borderId="28" xfId="12" applyFont="1" applyBorder="1" applyAlignment="1">
      <alignment horizontal="left" vertical="top" wrapText="1"/>
    </xf>
    <xf numFmtId="3" fontId="31" fillId="9" borderId="0" xfId="12" applyNumberFormat="1" applyFont="1" applyFill="1" applyAlignment="1">
      <alignment horizontal="justify" vertical="top" wrapText="1"/>
    </xf>
    <xf numFmtId="44" fontId="1" fillId="9" borderId="0" xfId="12" applyNumberFormat="1" applyFont="1" applyFill="1" applyProtection="1">
      <protection locked="0"/>
    </xf>
    <xf numFmtId="0" fontId="31" fillId="9" borderId="0" xfId="12" applyFont="1" applyFill="1" applyAlignment="1">
      <alignment horizontal="justify" vertical="top" wrapText="1"/>
    </xf>
    <xf numFmtId="0" fontId="31" fillId="9" borderId="0" xfId="12" applyFont="1" applyFill="1" applyAlignment="1">
      <alignment horizontal="right" vertical="top" wrapText="1"/>
    </xf>
    <xf numFmtId="44" fontId="1" fillId="9" borderId="0" xfId="12" applyNumberFormat="1" applyFont="1" applyFill="1"/>
    <xf numFmtId="4" fontId="39" fillId="9" borderId="0" xfId="12" applyNumberFormat="1" applyFont="1" applyFill="1" applyAlignment="1">
      <alignment horizontal="right" vertical="center"/>
    </xf>
    <xf numFmtId="173" fontId="31" fillId="9" borderId="0" xfId="12" applyNumberFormat="1" applyFont="1" applyFill="1" applyAlignment="1">
      <alignment horizontal="right" vertical="top" wrapText="1"/>
    </xf>
    <xf numFmtId="0" fontId="31" fillId="9" borderId="0" xfId="12" applyFont="1" applyFill="1" applyAlignment="1">
      <alignment horizontal="left" vertical="top" wrapText="1"/>
    </xf>
    <xf numFmtId="1" fontId="31" fillId="9" borderId="0" xfId="12" applyNumberFormat="1" applyFont="1" applyFill="1" applyAlignment="1">
      <alignment horizontal="justify" vertical="top" wrapText="1"/>
    </xf>
    <xf numFmtId="0" fontId="30" fillId="9" borderId="0" xfId="12" applyFont="1" applyFill="1" applyAlignment="1">
      <alignment horizontal="justify" vertical="top" wrapText="1"/>
    </xf>
    <xf numFmtId="0" fontId="51" fillId="9" borderId="0" xfId="12" applyFont="1" applyFill="1" applyAlignment="1">
      <alignment horizontal="justify" vertical="top" wrapText="1"/>
    </xf>
    <xf numFmtId="4" fontId="1" fillId="9" borderId="0" xfId="8" applyNumberFormat="1" applyFill="1" applyAlignment="1" applyProtection="1">
      <alignment horizontal="right"/>
      <protection locked="0"/>
    </xf>
    <xf numFmtId="4" fontId="1" fillId="9" borderId="0" xfId="8" applyNumberFormat="1" applyFill="1" applyAlignment="1">
      <alignment horizontal="right"/>
    </xf>
    <xf numFmtId="4" fontId="48" fillId="9" borderId="0" xfId="8" applyNumberFormat="1" applyFont="1" applyFill="1" applyAlignment="1" applyProtection="1">
      <alignment horizontal="right"/>
      <protection locked="0"/>
    </xf>
    <xf numFmtId="0" fontId="1" fillId="9" borderId="0" xfId="20" applyFont="1" applyFill="1"/>
    <xf numFmtId="4" fontId="48" fillId="9" borderId="0" xfId="8" applyNumberFormat="1" applyFont="1" applyFill="1" applyAlignment="1">
      <alignment horizontal="right" vertical="top"/>
    </xf>
    <xf numFmtId="4" fontId="38" fillId="9" borderId="0" xfId="8" applyNumberFormat="1" applyFont="1" applyFill="1" applyAlignment="1">
      <alignment horizontal="right"/>
    </xf>
    <xf numFmtId="4" fontId="1" fillId="9" borderId="0" xfId="8" applyNumberFormat="1" applyFill="1"/>
    <xf numFmtId="4" fontId="1" fillId="9" borderId="0" xfId="8" applyNumberFormat="1" applyFill="1" applyProtection="1">
      <protection locked="0"/>
    </xf>
    <xf numFmtId="4" fontId="2" fillId="9" borderId="0" xfId="8" applyNumberFormat="1" applyFont="1" applyFill="1" applyProtection="1">
      <protection locked="0"/>
    </xf>
    <xf numFmtId="0" fontId="1" fillId="9" borderId="0" xfId="8" applyFill="1"/>
    <xf numFmtId="4" fontId="2" fillId="9" borderId="0" xfId="8" applyNumberFormat="1" applyFont="1" applyFill="1"/>
    <xf numFmtId="0" fontId="64" fillId="9" borderId="0" xfId="11" applyFont="1" applyFill="1"/>
    <xf numFmtId="0" fontId="43" fillId="9" borderId="0" xfId="11" applyFont="1" applyFill="1"/>
    <xf numFmtId="168" fontId="1" fillId="9" borderId="0" xfId="19" applyNumberFormat="1" applyFill="1" applyProtection="1">
      <protection locked="0"/>
    </xf>
    <xf numFmtId="168" fontId="2" fillId="9" borderId="0" xfId="20" applyNumberFormat="1" applyFont="1" applyFill="1" applyProtection="1">
      <protection locked="0"/>
    </xf>
    <xf numFmtId="4" fontId="8" fillId="9" borderId="0" xfId="0" applyNumberFormat="1" applyFont="1" applyFill="1" applyProtection="1">
      <protection locked="0"/>
    </xf>
    <xf numFmtId="4" fontId="8" fillId="9" borderId="0" xfId="0" applyNumberFormat="1" applyFont="1" applyFill="1"/>
    <xf numFmtId="4" fontId="8" fillId="9" borderId="0" xfId="0" applyNumberFormat="1" applyFont="1" applyFill="1" applyAlignment="1">
      <alignment vertical="center"/>
    </xf>
    <xf numFmtId="4" fontId="8" fillId="9" borderId="0" xfId="0" applyNumberFormat="1" applyFont="1" applyFill="1" applyAlignment="1">
      <alignment horizontal="left" vertical="top" wrapText="1" shrinkToFit="1"/>
    </xf>
    <xf numFmtId="4" fontId="11" fillId="9" borderId="6" xfId="0" applyNumberFormat="1" applyFont="1" applyFill="1" applyBorder="1" applyAlignment="1">
      <alignment vertical="center"/>
    </xf>
    <xf numFmtId="4" fontId="11" fillId="9" borderId="0" xfId="0" applyNumberFormat="1" applyFont="1" applyFill="1" applyAlignment="1">
      <alignment vertical="center"/>
    </xf>
    <xf numFmtId="4" fontId="11" fillId="9" borderId="0" xfId="0" applyNumberFormat="1" applyFont="1" applyFill="1" applyAlignment="1">
      <alignment horizontal="left" vertical="top" wrapText="1" shrinkToFit="1"/>
    </xf>
    <xf numFmtId="4" fontId="65" fillId="9" borderId="0" xfId="0" applyNumberFormat="1" applyFont="1" applyFill="1"/>
    <xf numFmtId="4" fontId="11" fillId="9" borderId="0" xfId="0" applyNumberFormat="1" applyFont="1" applyFill="1"/>
    <xf numFmtId="4" fontId="28" fillId="9" borderId="0" xfId="0" applyNumberFormat="1" applyFont="1" applyFill="1" applyProtection="1">
      <protection locked="0"/>
    </xf>
    <xf numFmtId="4" fontId="8" fillId="9" borderId="0" xfId="0" applyNumberFormat="1" applyFont="1" applyFill="1" applyAlignment="1" applyProtection="1">
      <alignment horizontal="right" wrapText="1" shrinkToFit="1"/>
      <protection locked="0"/>
    </xf>
    <xf numFmtId="4" fontId="66" fillId="9" borderId="0" xfId="0" applyNumberFormat="1" applyFont="1" applyFill="1" applyAlignment="1" applyProtection="1">
      <alignment horizontal="right"/>
      <protection locked="0"/>
    </xf>
    <xf numFmtId="167" fontId="66" fillId="9" borderId="0" xfId="0" applyNumberFormat="1" applyFont="1" applyFill="1" applyAlignment="1">
      <alignment horizontal="right"/>
    </xf>
    <xf numFmtId="4" fontId="66" fillId="9" borderId="0" xfId="0" applyNumberFormat="1" applyFont="1" applyFill="1" applyAlignment="1">
      <alignment horizontal="right"/>
    </xf>
    <xf numFmtId="4" fontId="8" fillId="9" borderId="0" xfId="0" applyNumberFormat="1" applyFont="1" applyFill="1" applyAlignment="1" applyProtection="1">
      <alignment horizontal="right"/>
      <protection locked="0"/>
    </xf>
    <xf numFmtId="4" fontId="8" fillId="9" borderId="0" xfId="0" applyNumberFormat="1" applyFont="1" applyFill="1" applyAlignment="1">
      <alignment horizontal="right"/>
    </xf>
    <xf numFmtId="0" fontId="8" fillId="9" borderId="0" xfId="0" applyFont="1" applyFill="1" applyAlignment="1">
      <alignment horizontal="left" vertical="top" wrapText="1"/>
    </xf>
    <xf numFmtId="4" fontId="64" fillId="9" borderId="0" xfId="0" applyNumberFormat="1" applyFont="1" applyFill="1"/>
    <xf numFmtId="4" fontId="8" fillId="9" borderId="0" xfId="0" applyNumberFormat="1" applyFont="1" applyFill="1" applyAlignment="1">
      <alignment vertical="top" wrapText="1" shrinkToFit="1"/>
    </xf>
    <xf numFmtId="165" fontId="8" fillId="9" borderId="0" xfId="27" applyNumberFormat="1" applyFont="1" applyFill="1" applyBorder="1" applyAlignment="1" applyProtection="1"/>
    <xf numFmtId="0" fontId="0" fillId="9" borderId="0" xfId="0" applyFill="1"/>
    <xf numFmtId="165" fontId="8" fillId="9" borderId="0" xfId="27" applyNumberFormat="1" applyFont="1" applyFill="1" applyBorder="1" applyAlignment="1" applyProtection="1">
      <protection locked="0"/>
    </xf>
    <xf numFmtId="165" fontId="8" fillId="9" borderId="6" xfId="27" applyNumberFormat="1" applyFont="1" applyFill="1" applyBorder="1" applyAlignment="1" applyProtection="1"/>
    <xf numFmtId="4" fontId="8" fillId="9" borderId="0" xfId="0" applyNumberFormat="1" applyFont="1" applyFill="1" applyAlignment="1" applyProtection="1">
      <alignment wrapText="1" shrinkToFit="1"/>
      <protection locked="0"/>
    </xf>
    <xf numFmtId="4" fontId="8" fillId="9" borderId="0" xfId="0" applyNumberFormat="1" applyFont="1" applyFill="1" applyAlignment="1">
      <alignment wrapText="1" shrinkToFit="1"/>
    </xf>
    <xf numFmtId="4" fontId="11" fillId="9" borderId="12" xfId="0" applyNumberFormat="1" applyFont="1" applyFill="1" applyBorder="1" applyAlignment="1">
      <alignment vertical="center"/>
    </xf>
    <xf numFmtId="0" fontId="23" fillId="0" borderId="30" xfId="23" applyFont="1" applyBorder="1" applyAlignment="1">
      <alignment horizontal="center" vertical="center" wrapText="1"/>
    </xf>
    <xf numFmtId="0" fontId="23" fillId="0" borderId="13" xfId="23" applyFont="1" applyBorder="1" applyAlignment="1">
      <alignment horizontal="center" vertical="center" wrapText="1"/>
    </xf>
    <xf numFmtId="166" fontId="15" fillId="0" borderId="6" xfId="23" applyNumberFormat="1" applyFont="1" applyBorder="1" applyAlignment="1">
      <alignment horizontal="right" vertical="center"/>
    </xf>
    <xf numFmtId="166" fontId="15" fillId="0" borderId="30" xfId="0" applyNumberFormat="1" applyFont="1" applyBorder="1" applyAlignment="1">
      <alignment vertical="center"/>
    </xf>
    <xf numFmtId="49" fontId="4" fillId="0" borderId="5" xfId="23" applyNumberFormat="1" applyFont="1" applyBorder="1" applyAlignment="1">
      <alignment vertical="center"/>
    </xf>
    <xf numFmtId="0" fontId="15" fillId="0" borderId="6" xfId="23" applyFont="1" applyBorder="1" applyAlignment="1">
      <alignment horizontal="left" vertical="center" wrapText="1"/>
    </xf>
    <xf numFmtId="0" fontId="4" fillId="0" borderId="6" xfId="23" applyFont="1" applyBorder="1" applyAlignment="1">
      <alignment horizontal="left" vertical="center" wrapText="1"/>
    </xf>
    <xf numFmtId="0" fontId="4" fillId="0" borderId="6" xfId="23" applyFont="1" applyBorder="1" applyAlignment="1">
      <alignment vertical="center"/>
    </xf>
    <xf numFmtId="0" fontId="5" fillId="0" borderId="7" xfId="23" applyFont="1" applyBorder="1" applyAlignment="1">
      <alignment vertical="center"/>
    </xf>
    <xf numFmtId="166" fontId="15" fillId="0" borderId="8" xfId="23" applyNumberFormat="1" applyFont="1" applyBorder="1" applyAlignment="1">
      <alignment vertical="center"/>
    </xf>
    <xf numFmtId="0" fontId="14" fillId="0" borderId="31" xfId="0" applyFont="1" applyBorder="1"/>
    <xf numFmtId="44" fontId="30" fillId="0" borderId="0" xfId="8" applyNumberFormat="1" applyFont="1" applyAlignment="1">
      <alignment horizontal="right"/>
    </xf>
    <xf numFmtId="44" fontId="32" fillId="0" borderId="0" xfId="8" applyNumberFormat="1" applyFont="1" applyAlignment="1">
      <alignment horizontal="right"/>
    </xf>
    <xf numFmtId="44" fontId="30" fillId="9" borderId="0" xfId="8" applyNumberFormat="1" applyFont="1" applyFill="1" applyAlignment="1" applyProtection="1">
      <alignment horizontal="right"/>
      <protection locked="0"/>
    </xf>
    <xf numFmtId="44" fontId="32" fillId="0" borderId="24" xfId="8" applyNumberFormat="1" applyFont="1" applyBorder="1" applyAlignment="1">
      <alignment horizontal="right"/>
    </xf>
    <xf numFmtId="44" fontId="32" fillId="0" borderId="0" xfId="8" applyNumberFormat="1" applyFont="1" applyAlignment="1">
      <alignment horizontal="right" vertical="center"/>
    </xf>
    <xf numFmtId="44" fontId="32" fillId="4" borderId="0" xfId="8" applyNumberFormat="1" applyFont="1" applyFill="1" applyAlignment="1">
      <alignment horizontal="right"/>
    </xf>
    <xf numFmtId="0" fontId="4" fillId="9" borderId="0" xfId="23" applyFont="1" applyFill="1"/>
    <xf numFmtId="0" fontId="8" fillId="0" borderId="17" xfId="23" applyFont="1" applyBorder="1" applyAlignment="1">
      <alignment horizontal="left" vertical="top" wrapText="1"/>
    </xf>
    <xf numFmtId="0" fontId="8" fillId="0" borderId="18" xfId="23" applyFont="1" applyBorder="1" applyAlignment="1">
      <alignment horizontal="left" vertical="top" wrapText="1"/>
    </xf>
    <xf numFmtId="0" fontId="8" fillId="0" borderId="2" xfId="23" applyFont="1" applyBorder="1" applyAlignment="1">
      <alignment vertical="top" wrapText="1"/>
    </xf>
    <xf numFmtId="0" fontId="8" fillId="0" borderId="3" xfId="23" applyFont="1" applyBorder="1" applyAlignment="1">
      <alignment vertical="top" wrapText="1"/>
    </xf>
    <xf numFmtId="0" fontId="8" fillId="0" borderId="2" xfId="23" applyFont="1" applyBorder="1" applyAlignment="1">
      <alignment vertical="center" wrapText="1"/>
    </xf>
    <xf numFmtId="0" fontId="8" fillId="0" borderId="0" xfId="23" applyFont="1" applyAlignment="1">
      <alignment vertical="center" wrapText="1"/>
    </xf>
    <xf numFmtId="0" fontId="8" fillId="0" borderId="3" xfId="23" applyFont="1" applyBorder="1" applyAlignment="1">
      <alignment horizontal="left" vertical="center" wrapText="1"/>
    </xf>
    <xf numFmtId="0" fontId="8" fillId="0" borderId="14" xfId="23" applyFont="1" applyBorder="1" applyAlignment="1">
      <alignment vertical="center" wrapText="1"/>
    </xf>
    <xf numFmtId="0" fontId="8" fillId="0" borderId="13" xfId="23" applyFont="1" applyBorder="1" applyAlignment="1">
      <alignment vertical="center" wrapText="1"/>
    </xf>
    <xf numFmtId="0" fontId="15" fillId="0" borderId="8" xfId="23" applyFont="1" applyBorder="1" applyAlignment="1">
      <alignment horizontal="left" vertical="center" wrapText="1"/>
    </xf>
    <xf numFmtId="0" fontId="11" fillId="0" borderId="5" xfId="23" applyFont="1" applyBorder="1" applyAlignment="1">
      <alignment horizontal="left" vertical="center" wrapText="1"/>
    </xf>
    <xf numFmtId="44" fontId="23" fillId="0" borderId="20" xfId="23" applyNumberFormat="1" applyFont="1" applyBorder="1" applyAlignment="1">
      <alignment horizontal="center" vertical="center" wrapText="1"/>
    </xf>
    <xf numFmtId="44" fontId="23" fillId="0" borderId="21" xfId="23" applyNumberFormat="1" applyFont="1" applyBorder="1" applyAlignment="1">
      <alignment horizontal="center" vertical="center" wrapText="1"/>
    </xf>
    <xf numFmtId="49" fontId="10" fillId="0" borderId="8" xfId="23" applyNumberFormat="1" applyFont="1" applyBorder="1" applyAlignment="1">
      <alignment horizontal="center" vertical="center" wrapText="1"/>
    </xf>
    <xf numFmtId="49" fontId="10" fillId="0" borderId="8" xfId="23" applyNumberFormat="1" applyFont="1" applyBorder="1" applyAlignment="1">
      <alignment horizontal="center" vertical="center"/>
    </xf>
    <xf numFmtId="39" fontId="11" fillId="3" borderId="5" xfId="0" applyNumberFormat="1" applyFont="1" applyFill="1" applyBorder="1" applyAlignment="1">
      <alignment horizontal="left" vertical="center" wrapText="1"/>
    </xf>
    <xf numFmtId="49" fontId="13" fillId="0" borderId="8" xfId="23" applyNumberFormat="1" applyFont="1" applyBorder="1" applyAlignment="1">
      <alignment horizontal="center" vertical="center"/>
    </xf>
    <xf numFmtId="0" fontId="11" fillId="0" borderId="19" xfId="23" applyFont="1" applyBorder="1" applyAlignment="1">
      <alignment horizontal="left" vertical="center" wrapText="1"/>
    </xf>
    <xf numFmtId="0" fontId="8" fillId="0" borderId="30" xfId="23" applyFont="1" applyBorder="1" applyAlignment="1">
      <alignment horizontal="left" vertical="center" wrapText="1"/>
    </xf>
    <xf numFmtId="0" fontId="23" fillId="0" borderId="30" xfId="23" applyFont="1" applyBorder="1" applyAlignment="1">
      <alignment horizontal="center" vertical="center" wrapText="1"/>
    </xf>
    <xf numFmtId="49" fontId="13" fillId="0" borderId="5" xfId="23" applyNumberFormat="1" applyFont="1" applyBorder="1" applyAlignment="1">
      <alignment horizontal="center" vertical="center"/>
    </xf>
    <xf numFmtId="0" fontId="8" fillId="0" borderId="30" xfId="23" applyFont="1" applyBorder="1" applyAlignment="1">
      <alignment vertical="center" wrapText="1"/>
    </xf>
    <xf numFmtId="0" fontId="8" fillId="9" borderId="30" xfId="23" applyFont="1" applyFill="1" applyBorder="1" applyAlignment="1" applyProtection="1">
      <alignment horizontal="left" vertical="center" wrapText="1"/>
      <protection locked="0"/>
    </xf>
    <xf numFmtId="0" fontId="8" fillId="0" borderId="30" xfId="23" applyFont="1" applyBorder="1" applyAlignment="1">
      <alignment horizontal="left" vertical="top" wrapText="1"/>
    </xf>
    <xf numFmtId="49" fontId="10" fillId="0" borderId="30" xfId="23" applyNumberFormat="1" applyFont="1" applyBorder="1" applyAlignment="1">
      <alignment horizontal="center" vertical="center" wrapText="1"/>
    </xf>
    <xf numFmtId="49" fontId="10" fillId="0" borderId="30" xfId="23" applyNumberFormat="1" applyFont="1" applyBorder="1" applyAlignment="1">
      <alignment horizontal="center" vertical="center"/>
    </xf>
    <xf numFmtId="0" fontId="8" fillId="0" borderId="30" xfId="23" applyFont="1" applyBorder="1" applyAlignment="1">
      <alignment vertical="top" wrapText="1"/>
    </xf>
    <xf numFmtId="0" fontId="4" fillId="9" borderId="20" xfId="23" applyFont="1" applyFill="1" applyBorder="1" applyAlignment="1" applyProtection="1">
      <alignment horizontal="center" vertical="top" wrapText="1"/>
      <protection locked="0"/>
    </xf>
    <xf numFmtId="0" fontId="4" fillId="9" borderId="12" xfId="23" applyFont="1" applyFill="1" applyBorder="1" applyAlignment="1" applyProtection="1">
      <alignment horizontal="center" vertical="top" wrapText="1"/>
      <protection locked="0"/>
    </xf>
    <xf numFmtId="4" fontId="8" fillId="0" borderId="0" xfId="0" applyNumberFormat="1" applyFont="1" applyAlignment="1">
      <alignment wrapText="1" shrinkToFit="1"/>
    </xf>
    <xf numFmtId="4" fontId="8" fillId="0" borderId="0" xfId="0" applyNumberFormat="1" applyFont="1" applyAlignment="1">
      <alignment horizontal="left" wrapText="1"/>
    </xf>
    <xf numFmtId="4" fontId="8" fillId="0" borderId="0" xfId="0" applyNumberFormat="1" applyFont="1" applyAlignment="1">
      <alignment wrapText="1"/>
    </xf>
    <xf numFmtId="4" fontId="11" fillId="0" borderId="0" xfId="0" applyNumberFormat="1" applyFont="1" applyAlignment="1">
      <alignment wrapText="1"/>
    </xf>
    <xf numFmtId="4" fontId="29" fillId="0" borderId="6" xfId="0" applyNumberFormat="1" applyFont="1" applyBorder="1" applyAlignment="1">
      <alignment horizontal="center" wrapText="1"/>
    </xf>
    <xf numFmtId="4" fontId="29" fillId="0" borderId="7" xfId="0" applyNumberFormat="1" applyFont="1" applyBorder="1" applyAlignment="1">
      <alignment horizontal="center" wrapText="1"/>
    </xf>
    <xf numFmtId="49" fontId="29" fillId="0" borderId="15" xfId="0" applyNumberFormat="1" applyFont="1" applyBorder="1" applyAlignment="1">
      <alignment horizontal="center" wrapText="1"/>
    </xf>
    <xf numFmtId="49" fontId="29" fillId="0" borderId="22" xfId="0" applyNumberFormat="1" applyFont="1" applyBorder="1" applyAlignment="1">
      <alignment horizontal="center" wrapText="1"/>
    </xf>
    <xf numFmtId="4" fontId="29" fillId="0" borderId="15" xfId="0" applyNumberFormat="1" applyFont="1" applyBorder="1" applyAlignment="1">
      <alignment horizontal="center" wrapText="1" shrinkToFit="1"/>
    </xf>
    <xf numFmtId="4" fontId="29" fillId="0" borderId="22" xfId="0" applyNumberFormat="1" applyFont="1" applyBorder="1" applyAlignment="1">
      <alignment horizontal="center" wrapText="1" shrinkToFit="1"/>
    </xf>
    <xf numFmtId="4" fontId="29" fillId="0" borderId="15" xfId="0" applyNumberFormat="1" applyFont="1" applyBorder="1" applyAlignment="1">
      <alignment horizontal="center" wrapText="1"/>
    </xf>
    <xf numFmtId="4" fontId="29" fillId="0" borderId="22" xfId="0" applyNumberFormat="1" applyFont="1" applyBorder="1" applyAlignment="1">
      <alignment horizontal="center" wrapText="1"/>
    </xf>
    <xf numFmtId="4" fontId="12" fillId="0" borderId="15" xfId="0" applyNumberFormat="1" applyFont="1" applyBorder="1" applyAlignment="1">
      <alignment horizontal="center" wrapText="1"/>
    </xf>
    <xf numFmtId="4" fontId="12" fillId="0" borderId="22" xfId="0" applyNumberFormat="1" applyFont="1" applyBorder="1" applyAlignment="1">
      <alignment horizontal="center" wrapText="1"/>
    </xf>
    <xf numFmtId="4" fontId="8" fillId="0" borderId="0" xfId="0" applyNumberFormat="1" applyFont="1" applyAlignment="1">
      <alignment horizontal="left" vertical="top" wrapText="1" shrinkToFit="1"/>
    </xf>
    <xf numFmtId="49" fontId="4" fillId="0" borderId="13" xfId="23" applyNumberFormat="1" applyFont="1" applyBorder="1" applyAlignment="1">
      <alignment horizontal="center"/>
    </xf>
    <xf numFmtId="0" fontId="7" fillId="0" borderId="13" xfId="0" applyFont="1" applyBorder="1" applyAlignment="1">
      <alignment horizontal="left" vertical="center" wrapText="1"/>
    </xf>
    <xf numFmtId="0" fontId="8" fillId="0" borderId="0" xfId="23" applyFont="1" applyAlignment="1">
      <alignment horizontal="left" vertical="top" wrapText="1"/>
    </xf>
    <xf numFmtId="49" fontId="22" fillId="0" borderId="8" xfId="23" applyNumberFormat="1" applyFont="1" applyBorder="1" applyAlignment="1">
      <alignment horizontal="center" vertical="center" wrapText="1"/>
    </xf>
    <xf numFmtId="0" fontId="23" fillId="0" borderId="20" xfId="23" applyFont="1" applyBorder="1" applyAlignment="1">
      <alignment horizontal="center" vertical="center" wrapText="1"/>
    </xf>
    <xf numFmtId="0" fontId="23" fillId="0" borderId="21" xfId="23" applyFont="1" applyBorder="1" applyAlignment="1">
      <alignment horizontal="center" vertical="center" wrapText="1"/>
    </xf>
    <xf numFmtId="0" fontId="23" fillId="0" borderId="8" xfId="23" applyFont="1" applyBorder="1" applyAlignment="1">
      <alignment horizontal="left" vertical="center" wrapText="1"/>
    </xf>
    <xf numFmtId="4" fontId="11" fillId="0" borderId="0" xfId="0" applyNumberFormat="1" applyFont="1" applyAlignment="1">
      <alignment horizontal="left" vertical="center" wrapText="1" shrinkToFit="1"/>
    </xf>
    <xf numFmtId="4" fontId="11" fillId="0" borderId="0" xfId="0" applyNumberFormat="1" applyFont="1" applyAlignment="1">
      <alignment horizontal="left" vertical="top" wrapText="1" shrinkToFit="1"/>
    </xf>
    <xf numFmtId="4" fontId="11" fillId="0" borderId="0" xfId="0" quotePrefix="1" applyNumberFormat="1" applyFont="1" applyAlignment="1">
      <alignment horizontal="left" vertical="top" wrapText="1" shrinkToFit="1"/>
    </xf>
    <xf numFmtId="4" fontId="11" fillId="0" borderId="6" xfId="0" applyNumberFormat="1" applyFont="1" applyBorder="1" applyAlignment="1">
      <alignment horizontal="left" vertical="center" shrinkToFit="1"/>
    </xf>
    <xf numFmtId="4" fontId="0" fillId="0" borderId="12" xfId="0" applyNumberFormat="1" applyBorder="1" applyAlignment="1">
      <alignment horizontal="center"/>
    </xf>
    <xf numFmtId="4" fontId="0" fillId="0" borderId="21" xfId="0" applyNumberFormat="1" applyBorder="1" applyAlignment="1">
      <alignment horizontal="center"/>
    </xf>
    <xf numFmtId="4" fontId="8" fillId="0" borderId="15" xfId="0" applyNumberFormat="1" applyFont="1" applyBorder="1" applyAlignment="1">
      <alignment horizontal="center" wrapText="1"/>
    </xf>
    <xf numFmtId="4" fontId="8" fillId="0" borderId="22" xfId="0" applyNumberFormat="1" applyFont="1" applyBorder="1" applyAlignment="1">
      <alignment horizontal="center" wrapText="1"/>
    </xf>
    <xf numFmtId="44" fontId="0" fillId="0" borderId="12" xfId="0" applyNumberFormat="1" applyBorder="1" applyAlignment="1">
      <alignment horizontal="center"/>
    </xf>
    <xf numFmtId="44" fontId="0" fillId="0" borderId="21" xfId="0" applyNumberFormat="1" applyBorder="1" applyAlignment="1">
      <alignment horizontal="center"/>
    </xf>
    <xf numFmtId="4" fontId="0" fillId="0" borderId="15" xfId="0" applyNumberFormat="1" applyBorder="1" applyAlignment="1">
      <alignment horizontal="center" wrapText="1" shrinkToFit="1"/>
    </xf>
    <xf numFmtId="4" fontId="0" fillId="0" borderId="22" xfId="0" applyNumberFormat="1" applyBorder="1" applyAlignment="1">
      <alignment horizontal="center" wrapText="1" shrinkToFit="1"/>
    </xf>
    <xf numFmtId="4" fontId="0" fillId="0" borderId="15" xfId="0" applyNumberFormat="1" applyBorder="1" applyAlignment="1">
      <alignment horizontal="center" wrapText="1"/>
    </xf>
    <xf numFmtId="4" fontId="0" fillId="0" borderId="22" xfId="0" applyNumberFormat="1" applyBorder="1" applyAlignment="1">
      <alignment horizontal="center" wrapText="1"/>
    </xf>
    <xf numFmtId="4" fontId="20" fillId="0" borderId="12" xfId="0" applyNumberFormat="1" applyFont="1" applyBorder="1" applyAlignment="1">
      <alignment horizontal="center" wrapText="1"/>
    </xf>
    <xf numFmtId="44" fontId="20" fillId="0" borderId="12" xfId="0" applyNumberFormat="1" applyFont="1" applyBorder="1" applyAlignment="1">
      <alignment horizontal="center" wrapText="1"/>
    </xf>
    <xf numFmtId="44" fontId="20" fillId="0" borderId="21" xfId="0" applyNumberFormat="1" applyFont="1" applyBorder="1" applyAlignment="1">
      <alignment horizontal="center" wrapText="1"/>
    </xf>
    <xf numFmtId="4" fontId="20" fillId="0" borderId="15" xfId="0" applyNumberFormat="1" applyFont="1" applyBorder="1" applyAlignment="1">
      <alignment horizontal="center" wrapText="1" shrinkToFit="1"/>
    </xf>
    <xf numFmtId="4" fontId="20" fillId="0" borderId="22" xfId="0" applyNumberFormat="1" applyFont="1" applyBorder="1" applyAlignment="1">
      <alignment horizontal="center" wrapText="1" shrinkToFit="1"/>
    </xf>
    <xf numFmtId="49" fontId="20" fillId="0" borderId="15" xfId="0" applyNumberFormat="1" applyFont="1" applyBorder="1" applyAlignment="1">
      <alignment horizontal="center" wrapText="1"/>
    </xf>
    <xf numFmtId="49" fontId="20" fillId="0" borderId="22" xfId="0" applyNumberFormat="1" applyFont="1" applyBorder="1" applyAlignment="1">
      <alignment horizontal="center" wrapText="1"/>
    </xf>
    <xf numFmtId="4" fontId="20" fillId="0" borderId="15" xfId="0" applyNumberFormat="1" applyFont="1" applyBorder="1" applyAlignment="1">
      <alignment horizontal="center" wrapText="1"/>
    </xf>
    <xf numFmtId="4" fontId="20" fillId="0" borderId="22" xfId="0" applyNumberFormat="1" applyFont="1" applyBorder="1" applyAlignment="1">
      <alignment horizontal="center" wrapText="1"/>
    </xf>
    <xf numFmtId="4" fontId="4" fillId="0" borderId="15" xfId="0" applyNumberFormat="1" applyFont="1" applyBorder="1" applyAlignment="1">
      <alignment horizontal="center" wrapText="1"/>
    </xf>
    <xf numFmtId="4" fontId="4" fillId="0" borderId="22" xfId="0" applyNumberFormat="1" applyFont="1" applyBorder="1" applyAlignment="1">
      <alignment horizontal="center" wrapText="1"/>
    </xf>
    <xf numFmtId="49" fontId="72" fillId="0" borderId="0" xfId="8" applyNumberFormat="1" applyFont="1" applyAlignment="1">
      <alignment horizontal="center" vertical="top" wrapText="1"/>
    </xf>
    <xf numFmtId="0" fontId="30" fillId="0" borderId="0" xfId="12" applyFont="1" applyAlignment="1">
      <alignment horizontal="left" vertical="top" wrapText="1"/>
    </xf>
    <xf numFmtId="0" fontId="30" fillId="0" borderId="0" xfId="12" applyFont="1" applyAlignment="1">
      <alignment vertical="top" wrapText="1"/>
    </xf>
  </cellXfs>
  <cellStyles count="29">
    <cellStyle name="Navadno" xfId="0" builtinId="0"/>
    <cellStyle name="Navadno 10 10 10 2 2" xfId="1" xr:uid="{2E7B6997-B43D-4637-9A57-E4A06BA1E0AF}"/>
    <cellStyle name="Navadno 100" xfId="2" xr:uid="{9AB3AB3E-3810-4FD5-97BE-166CE1223285}"/>
    <cellStyle name="Navadno 113 2" xfId="3" xr:uid="{7BC00CDF-582F-47DC-BB89-E175CDF2C344}"/>
    <cellStyle name="Navadno 116 2" xfId="4" xr:uid="{D99A6B02-EEA4-47A1-BDE3-843474B5CF53}"/>
    <cellStyle name="Navadno 122 2" xfId="5" xr:uid="{B734544C-5106-41BF-8B74-A54BE26A11AB}"/>
    <cellStyle name="Navadno 17" xfId="6" xr:uid="{A8C05CD0-AF60-436C-B0FE-36FF08B98C53}"/>
    <cellStyle name="Navadno 2" xfId="7" xr:uid="{E3CFF504-382F-402D-83AC-0ACF6849439D}"/>
    <cellStyle name="Navadno 2 2" xfId="8" xr:uid="{66E8572D-CD57-490B-9699-2C9A485A116C}"/>
    <cellStyle name="Navadno 2 4 2" xfId="9" xr:uid="{3D9F2A29-6D09-4C9D-8762-30AE04179E2C}"/>
    <cellStyle name="Navadno 3" xfId="10" xr:uid="{B5C3A556-F25A-4AA1-8E88-0F5097C35FE4}"/>
    <cellStyle name="Navadno 3 2" xfId="11" xr:uid="{40AC58A4-A486-4369-A5BD-82869C7AA453}"/>
    <cellStyle name="Navadno 4" xfId="12" xr:uid="{0F957094-BBB0-4181-828F-6C4A0B0DF928}"/>
    <cellStyle name="Navadno 5" xfId="13" xr:uid="{0E15D2E9-99BC-4AC6-89C2-ED48CDB9A6A9}"/>
    <cellStyle name="Navadno 6" xfId="14" xr:uid="{9034980B-C439-4ED3-918B-F49B5AC0EC74}"/>
    <cellStyle name="Navadno 96" xfId="15" xr:uid="{ADADD810-81A6-400E-91AD-898A36B79F4B}"/>
    <cellStyle name="Navadno_ponudba požar" xfId="16" xr:uid="{3134B762-8B96-4A7A-809C-CDAFA3DBA658}"/>
    <cellStyle name="Navadno_Popis_LENA_LEVEC_PGD" xfId="17" xr:uid="{02A3A68F-FB34-4C86-813B-C58FD0F21755}"/>
    <cellStyle name="Navadno_POPISSIBKI_V2" xfId="18" xr:uid="{87DAF6EA-3CC5-4C13-897E-3FAB116A5E33}"/>
    <cellStyle name="Navadno_Prazen popis1" xfId="19" xr:uid="{7F66313D-77DC-4A0A-9FEF-8A3F5C653DF3}"/>
    <cellStyle name="Navadno_TUS_Planet popis" xfId="20" xr:uid="{4036908A-5B22-4B35-A72B-6280116F3536}"/>
    <cellStyle name="Normal 3 2" xfId="21" xr:uid="{10A28FE5-C3CD-450A-92CA-E27AB6865B6B}"/>
    <cellStyle name="Normal 40" xfId="22" xr:uid="{96532E50-2D0D-4F81-9D58-0EDBAF7D0BED}"/>
    <cellStyle name="Normal_I-BREZOV" xfId="23" xr:uid="{4DAFDE6E-D7B8-459E-BE52-A69C6916F842}"/>
    <cellStyle name="Normal_PL_SD 2" xfId="24" xr:uid="{899F388C-7C99-46F8-AD3E-CC8B650D12AA}"/>
    <cellStyle name="Odstotek 2" xfId="25" xr:uid="{1E69BE43-0493-45DC-89E5-C659FA815693}"/>
    <cellStyle name="Slog JB 10" xfId="26" xr:uid="{17FF1787-95F4-49DB-93DE-8BD4E8ADE9E9}"/>
    <cellStyle name="Vejica" xfId="27" builtinId="3"/>
    <cellStyle name="Vejica 2" xfId="28" xr:uid="{57A47477-E1BA-4B5D-BF9C-D130CC530EF7}"/>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BDE6-24D4-4775-B3C6-280939713D4A}">
  <sheetPr>
    <tabColor rgb="FF00B050"/>
  </sheetPr>
  <dimension ref="A1:O155"/>
  <sheetViews>
    <sheetView view="pageBreakPreview" topLeftCell="A10" zoomScaleNormal="100" zoomScaleSheetLayoutView="100" workbookViewId="0">
      <selection activeCell="C9" sqref="C9:H9"/>
    </sheetView>
  </sheetViews>
  <sheetFormatPr defaultColWidth="11.42578125" defaultRowHeight="11.25"/>
  <cols>
    <col min="1" max="1" width="6.140625" style="1" customWidth="1"/>
    <col min="2" max="2" width="21.42578125" style="2" customWidth="1"/>
    <col min="3" max="3" width="16.42578125" style="2" customWidth="1"/>
    <col min="4" max="4" width="9.85546875" style="3" customWidth="1"/>
    <col min="5" max="6" width="16.28515625" style="4" customWidth="1"/>
    <col min="7" max="7" width="16.85546875" style="5" customWidth="1"/>
    <col min="8" max="8" width="14.7109375" style="6" bestFit="1" customWidth="1"/>
    <col min="9" max="9" width="20.42578125" style="6" customWidth="1"/>
    <col min="10" max="10" width="10.28515625" style="6" customWidth="1"/>
    <col min="11" max="16384" width="11.42578125" style="6"/>
  </cols>
  <sheetData>
    <row r="1" spans="1:15" ht="11.25" customHeight="1">
      <c r="A1"/>
      <c r="B1"/>
      <c r="C1"/>
      <c r="D1"/>
      <c r="E1" s="8"/>
      <c r="F1" s="8"/>
      <c r="G1" s="8"/>
    </row>
    <row r="2" spans="1:15">
      <c r="A2" s="7"/>
      <c r="B2" s="9"/>
      <c r="C2" s="9"/>
      <c r="D2" s="6"/>
      <c r="E2" s="10"/>
      <c r="F2" s="10"/>
      <c r="G2" s="11"/>
    </row>
    <row r="3" spans="1:15" ht="24.75" customHeight="1">
      <c r="A3" s="568" t="s">
        <v>0</v>
      </c>
      <c r="B3" s="568"/>
      <c r="C3" s="568" t="s">
        <v>129</v>
      </c>
      <c r="D3" s="568"/>
      <c r="E3" s="568"/>
      <c r="F3" s="568"/>
      <c r="G3" s="568"/>
      <c r="H3" s="568"/>
    </row>
    <row r="4" spans="1:15" s="12" customFormat="1" ht="23.25" customHeight="1">
      <c r="A4" s="571" t="s">
        <v>1</v>
      </c>
      <c r="B4" s="571"/>
      <c r="C4" s="568" t="s">
        <v>130</v>
      </c>
      <c r="D4" s="568"/>
      <c r="E4" s="568"/>
      <c r="F4" s="568"/>
      <c r="G4" s="568"/>
      <c r="H4" s="568"/>
    </row>
    <row r="5" spans="1:15" s="12" customFormat="1" ht="27.75" customHeight="1">
      <c r="A5" s="566" t="s">
        <v>2</v>
      </c>
      <c r="B5" s="566"/>
      <c r="C5" s="563" t="s">
        <v>3</v>
      </c>
      <c r="D5" s="563"/>
      <c r="E5" s="563"/>
      <c r="F5" s="563"/>
      <c r="G5" s="563"/>
      <c r="H5" s="563"/>
    </row>
    <row r="6" spans="1:15" s="12" customFormat="1" ht="30.75" customHeight="1">
      <c r="A6" s="566" t="s">
        <v>4</v>
      </c>
      <c r="B6" s="566"/>
      <c r="C6" s="563" t="s">
        <v>131</v>
      </c>
      <c r="D6" s="563"/>
      <c r="E6" s="563"/>
      <c r="F6" s="563"/>
      <c r="G6" s="563"/>
      <c r="H6" s="563"/>
    </row>
    <row r="7" spans="1:15" s="12" customFormat="1" ht="30.75" customHeight="1">
      <c r="A7" s="566" t="s">
        <v>5</v>
      </c>
      <c r="B7" s="566"/>
      <c r="C7" s="563" t="s">
        <v>1470</v>
      </c>
      <c r="D7" s="563"/>
      <c r="E7" s="563"/>
      <c r="F7" s="563"/>
      <c r="G7" s="563"/>
      <c r="H7" s="563"/>
    </row>
    <row r="8" spans="1:15" s="12" customFormat="1" ht="23.25" customHeight="1">
      <c r="A8" s="566" t="s">
        <v>6</v>
      </c>
      <c r="B8" s="566"/>
      <c r="C8" s="563" t="s">
        <v>490</v>
      </c>
      <c r="D8" s="563"/>
      <c r="E8" s="563"/>
      <c r="F8" s="563"/>
      <c r="G8" s="563"/>
      <c r="H8" s="563"/>
    </row>
    <row r="9" spans="1:15" ht="34.5" customHeight="1">
      <c r="A9" s="566" t="s">
        <v>1471</v>
      </c>
      <c r="B9" s="566"/>
      <c r="C9" s="567"/>
      <c r="D9" s="567"/>
      <c r="E9" s="567"/>
      <c r="F9" s="567"/>
      <c r="G9" s="567"/>
      <c r="H9" s="567"/>
      <c r="I9" s="7"/>
      <c r="J9" s="9"/>
      <c r="K9" s="9"/>
      <c r="M9" s="10"/>
      <c r="N9" s="10"/>
      <c r="O9" s="11"/>
    </row>
    <row r="10" spans="1:15" ht="33" customHeight="1">
      <c r="A10" s="566" t="s">
        <v>1472</v>
      </c>
      <c r="B10" s="566"/>
      <c r="C10" s="572"/>
      <c r="D10" s="573"/>
      <c r="E10" s="573"/>
      <c r="F10" s="573"/>
      <c r="G10" s="573"/>
      <c r="H10" s="573"/>
      <c r="I10" s="7"/>
      <c r="J10" s="9"/>
      <c r="K10" s="9"/>
      <c r="L10" s="544"/>
      <c r="M10" s="10"/>
      <c r="N10" s="10"/>
      <c r="O10" s="11"/>
    </row>
    <row r="11" spans="1:15" ht="15">
      <c r="A11" s="566" t="s">
        <v>1473</v>
      </c>
      <c r="B11" s="566"/>
      <c r="C11" s="567"/>
      <c r="D11" s="567"/>
      <c r="E11" s="567"/>
      <c r="F11" s="567"/>
      <c r="G11" s="567"/>
      <c r="H11" s="567"/>
      <c r="I11" s="7"/>
      <c r="J11" s="9"/>
      <c r="K11" s="9"/>
      <c r="M11" s="10"/>
      <c r="N11" s="10"/>
      <c r="O11" s="11"/>
    </row>
    <row r="12" spans="1:15" ht="38.25" customHeight="1">
      <c r="A12" s="7"/>
      <c r="B12" s="9"/>
      <c r="C12" s="9"/>
      <c r="D12" s="6"/>
      <c r="E12" s="10"/>
      <c r="F12" s="10"/>
      <c r="G12" s="11"/>
    </row>
    <row r="13" spans="1:15" s="12" customFormat="1" ht="39.75" customHeight="1">
      <c r="A13" s="569" t="s">
        <v>133</v>
      </c>
      <c r="B13" s="569"/>
      <c r="C13" s="569"/>
      <c r="D13" s="569"/>
      <c r="E13" s="569"/>
      <c r="F13" s="569"/>
      <c r="G13" s="569"/>
      <c r="H13" s="569"/>
    </row>
    <row r="14" spans="1:15" ht="30" customHeight="1">
      <c r="A14" s="7"/>
      <c r="B14" s="9"/>
      <c r="C14" s="9"/>
      <c r="D14" s="6"/>
      <c r="E14" s="10"/>
      <c r="F14" s="10"/>
      <c r="G14" s="11"/>
    </row>
    <row r="15" spans="1:15" s="12" customFormat="1" ht="18.95" customHeight="1">
      <c r="A15" s="570" t="s">
        <v>7</v>
      </c>
      <c r="B15" s="570"/>
      <c r="C15" s="570"/>
      <c r="D15" s="570"/>
      <c r="E15" s="570"/>
      <c r="F15" s="570"/>
      <c r="G15" s="570"/>
      <c r="H15" s="570"/>
    </row>
    <row r="16" spans="1:15">
      <c r="A16" s="7"/>
      <c r="B16" s="9"/>
      <c r="C16" s="9"/>
      <c r="D16" s="6"/>
      <c r="E16" s="10"/>
      <c r="F16" s="10"/>
      <c r="G16" s="11"/>
    </row>
    <row r="17" spans="1:9" ht="15.75" customHeight="1">
      <c r="A17" s="7"/>
      <c r="B17" s="9"/>
      <c r="C17" s="9"/>
      <c r="D17" s="6"/>
      <c r="E17" s="10"/>
      <c r="F17" s="564" t="s">
        <v>1469</v>
      </c>
      <c r="G17" s="564"/>
      <c r="H17" s="564"/>
    </row>
    <row r="18" spans="1:9" s="19" customFormat="1" ht="24" customHeight="1">
      <c r="A18" s="16"/>
      <c r="B18" s="560" t="s">
        <v>8</v>
      </c>
      <c r="C18" s="560"/>
      <c r="D18" s="17"/>
      <c r="E18" s="18"/>
      <c r="F18" s="185" t="s">
        <v>836</v>
      </c>
      <c r="G18" s="528" t="s">
        <v>837</v>
      </c>
      <c r="H18" s="527" t="s">
        <v>1468</v>
      </c>
    </row>
    <row r="19" spans="1:9" s="20" customFormat="1" ht="19.5" customHeight="1">
      <c r="A19" s="561"/>
      <c r="B19" s="561"/>
      <c r="C19" s="561"/>
      <c r="D19" s="561"/>
      <c r="E19" s="561"/>
      <c r="F19" s="561"/>
      <c r="G19" s="565"/>
    </row>
    <row r="20" spans="1:9" s="20" customFormat="1" ht="19.5" customHeight="1">
      <c r="A20" s="21" t="s">
        <v>9</v>
      </c>
      <c r="B20" s="554" t="s">
        <v>1467</v>
      </c>
      <c r="C20" s="554"/>
      <c r="D20" s="554"/>
      <c r="E20" s="554"/>
      <c r="F20" s="22">
        <f>'SKP REK GO'!F23</f>
        <v>0</v>
      </c>
      <c r="G20" s="529">
        <f>'SKP REK GO'!G23</f>
        <v>0</v>
      </c>
      <c r="H20" s="530">
        <f>SUM(F20:G20)</f>
        <v>0</v>
      </c>
      <c r="I20" s="23"/>
    </row>
    <row r="21" spans="1:9" s="20" customFormat="1" ht="19.5" customHeight="1">
      <c r="A21" s="21" t="s">
        <v>11</v>
      </c>
      <c r="B21" s="554" t="s">
        <v>1466</v>
      </c>
      <c r="C21" s="554"/>
      <c r="D21" s="554"/>
      <c r="E21" s="554"/>
      <c r="F21" s="50"/>
      <c r="G21" s="529">
        <f>'SKP REK EL'!F45</f>
        <v>0</v>
      </c>
      <c r="H21" s="530">
        <f>SUM(F21:G21)</f>
        <v>0</v>
      </c>
      <c r="I21" s="23"/>
    </row>
    <row r="22" spans="1:9" s="20" customFormat="1" ht="18.75" customHeight="1">
      <c r="A22" s="21" t="s">
        <v>12</v>
      </c>
      <c r="B22" s="24" t="s">
        <v>1465</v>
      </c>
      <c r="C22" s="25"/>
      <c r="D22" s="25"/>
      <c r="E22" s="26"/>
      <c r="F22" s="26"/>
      <c r="G22" s="529">
        <f>REKAPITULACIJA!C8</f>
        <v>0</v>
      </c>
      <c r="H22" s="530">
        <f>SUM(F22:G22)</f>
        <v>0</v>
      </c>
      <c r="I22" s="23"/>
    </row>
    <row r="23" spans="1:9" s="20" customFormat="1" ht="12">
      <c r="A23" s="28"/>
      <c r="B23" s="29"/>
      <c r="C23" s="29"/>
      <c r="D23" s="30"/>
      <c r="E23" s="31"/>
      <c r="F23" s="31"/>
      <c r="G23" s="32"/>
      <c r="I23" s="23"/>
    </row>
    <row r="24" spans="1:9" s="20" customFormat="1" ht="20.100000000000001" customHeight="1">
      <c r="A24" s="16"/>
      <c r="B24" s="555" t="s">
        <v>788</v>
      </c>
      <c r="C24" s="555"/>
      <c r="D24" s="33"/>
      <c r="E24" s="34"/>
      <c r="F24" s="35">
        <f>SUM(F20:F23)</f>
        <v>0</v>
      </c>
      <c r="G24" s="35">
        <f>SUM(G20:G23)</f>
        <v>0</v>
      </c>
      <c r="H24" s="35">
        <f>SUM(H20:H23)</f>
        <v>0</v>
      </c>
      <c r="I24" s="23"/>
    </row>
    <row r="25" spans="1:9">
      <c r="A25" s="15"/>
      <c r="B25" s="9"/>
      <c r="C25" s="9"/>
      <c r="D25" s="6"/>
      <c r="E25" s="10"/>
      <c r="F25" s="10"/>
      <c r="G25" s="11"/>
    </row>
    <row r="26" spans="1:9" s="12" customFormat="1" ht="20.100000000000001" customHeight="1">
      <c r="A26" s="531"/>
      <c r="B26" s="532" t="s">
        <v>16</v>
      </c>
      <c r="C26" s="533"/>
      <c r="D26" s="534"/>
      <c r="E26" s="535"/>
      <c r="F26" s="536">
        <f>F24*22%</f>
        <v>0</v>
      </c>
      <c r="G26" s="536">
        <f>G24*22%</f>
        <v>0</v>
      </c>
      <c r="H26" s="536">
        <f>H24*22%</f>
        <v>0</v>
      </c>
    </row>
    <row r="27" spans="1:9" ht="12" thickBot="1">
      <c r="A27" s="15"/>
      <c r="B27" s="9"/>
      <c r="C27" s="9"/>
      <c r="D27" s="6"/>
      <c r="E27" s="10"/>
      <c r="F27" s="10"/>
      <c r="G27" s="11"/>
    </row>
    <row r="28" spans="1:9" s="20" customFormat="1" ht="15.95" customHeight="1" thickBot="1">
      <c r="A28" s="36"/>
      <c r="B28" s="562" t="s">
        <v>17</v>
      </c>
      <c r="C28" s="562"/>
      <c r="D28" s="537"/>
      <c r="E28" s="37"/>
      <c r="F28" s="38">
        <f>F24+F26</f>
        <v>0</v>
      </c>
      <c r="G28" s="38">
        <f>G24+G26</f>
        <v>0</v>
      </c>
      <c r="H28" s="38">
        <f>H24+H26</f>
        <v>0</v>
      </c>
      <c r="I28" s="23"/>
    </row>
    <row r="29" spans="1:9">
      <c r="A29" s="15"/>
      <c r="B29" s="9"/>
      <c r="C29" s="9"/>
      <c r="D29" s="6"/>
      <c r="E29" s="10"/>
      <c r="F29" s="10"/>
      <c r="G29" s="11"/>
    </row>
    <row r="30" spans="1:9">
      <c r="A30" s="15"/>
      <c r="B30" s="9"/>
      <c r="C30" s="9"/>
      <c r="D30" s="6"/>
      <c r="E30" s="10"/>
      <c r="F30" s="10"/>
      <c r="G30" s="11"/>
    </row>
    <row r="31" spans="1:9">
      <c r="A31" s="15"/>
      <c r="B31" s="9"/>
      <c r="C31" s="9"/>
      <c r="D31" s="6"/>
      <c r="E31" s="10"/>
      <c r="F31" s="10"/>
      <c r="G31" s="11"/>
    </row>
    <row r="32" spans="1:9">
      <c r="A32" s="15"/>
      <c r="B32" s="9"/>
      <c r="C32" s="9"/>
      <c r="D32" s="6"/>
      <c r="E32" s="10"/>
      <c r="F32" s="10"/>
      <c r="G32" s="11"/>
    </row>
    <row r="33" spans="1:7">
      <c r="A33" s="15"/>
      <c r="B33" s="9"/>
      <c r="C33" s="9"/>
      <c r="D33" s="6"/>
      <c r="E33" s="10"/>
      <c r="F33" s="10"/>
      <c r="G33" s="11"/>
    </row>
    <row r="34" spans="1:7">
      <c r="A34" s="15"/>
      <c r="B34" s="9"/>
      <c r="C34" s="9"/>
      <c r="D34" s="6"/>
      <c r="E34" s="10"/>
      <c r="F34" s="10"/>
      <c r="G34" s="11"/>
    </row>
    <row r="35" spans="1:7">
      <c r="A35" s="15"/>
      <c r="B35" s="9"/>
      <c r="C35" s="9"/>
      <c r="D35" s="6"/>
      <c r="E35" s="10"/>
      <c r="F35" s="10"/>
      <c r="G35" s="11"/>
    </row>
    <row r="36" spans="1:7">
      <c r="A36" s="15"/>
      <c r="B36" s="9"/>
      <c r="C36" s="9"/>
      <c r="D36" s="6"/>
      <c r="E36" s="10"/>
      <c r="F36" s="10"/>
      <c r="G36" s="11"/>
    </row>
    <row r="37" spans="1:7">
      <c r="A37" s="15"/>
      <c r="B37" s="9"/>
      <c r="C37" s="9"/>
      <c r="D37" s="6"/>
      <c r="E37" s="10"/>
      <c r="F37" s="10"/>
      <c r="G37" s="11"/>
    </row>
    <row r="38" spans="1:7">
      <c r="A38" s="15"/>
      <c r="B38" s="9"/>
      <c r="C38" s="9"/>
      <c r="D38" s="6"/>
      <c r="E38" s="10"/>
      <c r="F38" s="10"/>
      <c r="G38" s="11"/>
    </row>
    <row r="39" spans="1:7">
      <c r="A39" s="15"/>
      <c r="B39" s="9"/>
      <c r="C39" s="9"/>
      <c r="D39" s="6"/>
      <c r="E39" s="10"/>
      <c r="F39" s="10"/>
      <c r="G39" s="11"/>
    </row>
    <row r="40" spans="1:7">
      <c r="A40" s="15"/>
      <c r="B40" s="9"/>
      <c r="C40" s="9"/>
      <c r="D40" s="6"/>
      <c r="E40" s="10"/>
      <c r="F40" s="10"/>
      <c r="G40" s="11"/>
    </row>
    <row r="41" spans="1:7">
      <c r="A41" s="15"/>
      <c r="B41" s="9"/>
      <c r="C41" s="9"/>
      <c r="D41" s="6"/>
      <c r="E41" s="10"/>
      <c r="F41" s="10"/>
      <c r="G41" s="11"/>
    </row>
    <row r="42" spans="1:7">
      <c r="A42" s="15"/>
      <c r="B42" s="9"/>
      <c r="C42" s="9"/>
      <c r="D42" s="6"/>
      <c r="E42" s="10"/>
      <c r="F42" s="10"/>
      <c r="G42" s="11"/>
    </row>
    <row r="43" spans="1:7">
      <c r="A43" s="15"/>
      <c r="B43" s="9"/>
      <c r="C43" s="9"/>
      <c r="D43" s="6"/>
      <c r="E43" s="10"/>
      <c r="F43" s="10"/>
      <c r="G43" s="11"/>
    </row>
    <row r="44" spans="1:7">
      <c r="A44" s="15"/>
      <c r="B44" s="9"/>
      <c r="C44" s="9"/>
      <c r="D44" s="6"/>
      <c r="E44" s="10"/>
      <c r="F44" s="10"/>
      <c r="G44" s="11"/>
    </row>
    <row r="45" spans="1:7">
      <c r="A45" s="15"/>
      <c r="B45" s="9"/>
      <c r="C45" s="9"/>
      <c r="D45" s="6"/>
      <c r="E45" s="10"/>
      <c r="F45" s="10"/>
      <c r="G45" s="11"/>
    </row>
    <row r="46" spans="1:7">
      <c r="A46" s="15"/>
      <c r="B46" s="9"/>
      <c r="C46" s="9"/>
      <c r="D46" s="6"/>
      <c r="E46" s="10"/>
      <c r="F46" s="10"/>
      <c r="G46" s="11"/>
    </row>
    <row r="47" spans="1:7">
      <c r="A47" s="15"/>
      <c r="B47" s="9"/>
      <c r="C47" s="9"/>
      <c r="D47" s="6"/>
      <c r="E47" s="10"/>
      <c r="F47" s="10"/>
      <c r="G47" s="11"/>
    </row>
    <row r="48" spans="1:7">
      <c r="A48" s="15"/>
      <c r="B48" s="9"/>
      <c r="C48" s="9"/>
      <c r="D48" s="6"/>
      <c r="E48" s="10"/>
      <c r="F48" s="10"/>
      <c r="G48" s="11"/>
    </row>
    <row r="49" spans="1:7">
      <c r="A49" s="15"/>
      <c r="B49" s="9"/>
      <c r="C49" s="9"/>
      <c r="D49" s="6"/>
      <c r="E49" s="10"/>
      <c r="F49" s="10"/>
      <c r="G49" s="11"/>
    </row>
    <row r="50" spans="1:7">
      <c r="A50" s="15"/>
      <c r="B50" s="9"/>
      <c r="C50" s="9"/>
      <c r="D50" s="6"/>
      <c r="E50" s="10"/>
      <c r="F50" s="10"/>
      <c r="G50" s="11"/>
    </row>
    <row r="51" spans="1:7">
      <c r="A51" s="15"/>
      <c r="B51" s="9"/>
      <c r="C51" s="9"/>
      <c r="D51" s="6"/>
      <c r="E51" s="10"/>
      <c r="F51" s="10"/>
      <c r="G51" s="11"/>
    </row>
    <row r="52" spans="1:7">
      <c r="A52" s="15"/>
      <c r="B52" s="9"/>
      <c r="C52" s="9"/>
      <c r="D52" s="6"/>
      <c r="E52" s="10"/>
      <c r="F52" s="10"/>
      <c r="G52" s="11"/>
    </row>
    <row r="53" spans="1:7">
      <c r="A53" s="15"/>
      <c r="B53" s="9"/>
      <c r="C53" s="9"/>
      <c r="D53" s="6"/>
      <c r="E53" s="10"/>
      <c r="F53" s="10"/>
      <c r="G53" s="11"/>
    </row>
    <row r="54" spans="1:7">
      <c r="A54" s="15"/>
      <c r="B54" s="9"/>
      <c r="C54" s="9"/>
      <c r="D54" s="6"/>
      <c r="E54" s="10"/>
      <c r="F54" s="10"/>
      <c r="G54" s="11"/>
    </row>
    <row r="55" spans="1:7">
      <c r="A55" s="15"/>
      <c r="B55" s="9"/>
      <c r="C55" s="9"/>
      <c r="D55" s="6"/>
      <c r="E55" s="10"/>
      <c r="F55" s="10"/>
      <c r="G55" s="11"/>
    </row>
    <row r="56" spans="1:7">
      <c r="A56" s="15"/>
      <c r="B56" s="9"/>
      <c r="C56" s="9"/>
      <c r="D56" s="6"/>
      <c r="E56" s="10"/>
      <c r="F56" s="10"/>
      <c r="G56" s="11"/>
    </row>
    <row r="57" spans="1:7">
      <c r="A57" s="15"/>
      <c r="B57" s="9"/>
      <c r="C57" s="9"/>
      <c r="D57" s="6"/>
      <c r="E57" s="10"/>
      <c r="F57" s="10"/>
      <c r="G57" s="11"/>
    </row>
    <row r="58" spans="1:7">
      <c r="A58" s="15"/>
      <c r="B58" s="9"/>
      <c r="C58" s="9"/>
      <c r="D58" s="6"/>
      <c r="E58" s="10"/>
      <c r="F58" s="10"/>
      <c r="G58" s="11"/>
    </row>
    <row r="59" spans="1:7">
      <c r="A59" s="15"/>
      <c r="B59" s="9"/>
      <c r="C59" s="9"/>
      <c r="D59" s="6"/>
      <c r="E59" s="10"/>
      <c r="F59" s="10"/>
      <c r="G59" s="11"/>
    </row>
    <row r="60" spans="1:7">
      <c r="A60" s="15"/>
      <c r="B60" s="9"/>
      <c r="C60" s="9"/>
      <c r="D60" s="6"/>
      <c r="E60" s="10"/>
      <c r="F60" s="10"/>
      <c r="G60" s="11"/>
    </row>
    <row r="61" spans="1:7">
      <c r="A61" s="15"/>
      <c r="B61" s="9"/>
      <c r="C61" s="9"/>
      <c r="D61" s="6"/>
      <c r="E61" s="10"/>
      <c r="F61" s="10"/>
      <c r="G61" s="11"/>
    </row>
    <row r="62" spans="1:7">
      <c r="A62" s="15"/>
      <c r="B62" s="9"/>
      <c r="C62" s="9"/>
      <c r="D62" s="6"/>
      <c r="E62" s="10"/>
      <c r="F62" s="10"/>
      <c r="G62" s="11"/>
    </row>
    <row r="63" spans="1:7">
      <c r="A63" s="15"/>
      <c r="B63" s="9"/>
      <c r="C63" s="9"/>
      <c r="D63" s="6"/>
      <c r="E63" s="10"/>
      <c r="F63" s="10"/>
      <c r="G63" s="11"/>
    </row>
    <row r="64" spans="1:7">
      <c r="A64" s="15"/>
      <c r="B64" s="9"/>
      <c r="C64" s="9"/>
      <c r="D64" s="6"/>
      <c r="E64" s="10"/>
      <c r="F64" s="10"/>
      <c r="G64" s="11"/>
    </row>
    <row r="65" spans="1:7">
      <c r="A65" s="15"/>
      <c r="B65" s="9"/>
      <c r="C65" s="9"/>
      <c r="D65" s="6"/>
      <c r="E65" s="10"/>
      <c r="F65" s="10"/>
      <c r="G65" s="11"/>
    </row>
    <row r="66" spans="1:7">
      <c r="A66" s="15"/>
      <c r="B66" s="9"/>
      <c r="C66" s="9"/>
      <c r="D66" s="6"/>
      <c r="E66" s="10"/>
      <c r="F66" s="10"/>
      <c r="G66" s="11"/>
    </row>
    <row r="67" spans="1:7">
      <c r="A67" s="15"/>
      <c r="B67" s="9"/>
      <c r="C67" s="9"/>
      <c r="D67" s="6"/>
      <c r="E67" s="10"/>
      <c r="F67" s="10"/>
      <c r="G67" s="11"/>
    </row>
    <row r="68" spans="1:7">
      <c r="A68" s="15"/>
      <c r="B68" s="9"/>
      <c r="C68" s="9"/>
      <c r="D68" s="6"/>
      <c r="E68" s="10"/>
      <c r="F68" s="10"/>
      <c r="G68" s="11"/>
    </row>
    <row r="69" spans="1:7">
      <c r="A69" s="15"/>
      <c r="B69" s="9"/>
      <c r="C69" s="9"/>
      <c r="D69" s="6"/>
      <c r="E69" s="10"/>
      <c r="F69" s="10"/>
      <c r="G69" s="11"/>
    </row>
    <row r="70" spans="1:7">
      <c r="A70" s="15"/>
      <c r="B70" s="9"/>
      <c r="C70" s="9"/>
      <c r="D70" s="6"/>
      <c r="E70" s="10"/>
      <c r="F70" s="10"/>
      <c r="G70" s="11"/>
    </row>
    <row r="71" spans="1:7">
      <c r="A71" s="15"/>
      <c r="B71" s="9"/>
      <c r="C71" s="9"/>
      <c r="D71" s="6"/>
      <c r="E71" s="10"/>
      <c r="F71" s="10"/>
      <c r="G71" s="11"/>
    </row>
    <row r="72" spans="1:7">
      <c r="A72" s="15"/>
      <c r="B72" s="9"/>
      <c r="C72" s="9"/>
      <c r="D72" s="6"/>
      <c r="E72" s="10"/>
      <c r="F72" s="10"/>
      <c r="G72" s="11"/>
    </row>
    <row r="73" spans="1:7">
      <c r="A73" s="15"/>
      <c r="B73" s="9"/>
      <c r="C73" s="9"/>
      <c r="D73" s="6"/>
      <c r="E73" s="10"/>
      <c r="F73" s="10"/>
      <c r="G73" s="11"/>
    </row>
    <row r="74" spans="1:7">
      <c r="A74" s="15"/>
      <c r="B74" s="9"/>
      <c r="C74" s="9"/>
      <c r="D74" s="6"/>
      <c r="E74" s="10"/>
      <c r="F74" s="10"/>
      <c r="G74" s="11"/>
    </row>
    <row r="75" spans="1:7">
      <c r="A75" s="15"/>
      <c r="B75" s="9"/>
      <c r="C75" s="9"/>
      <c r="D75" s="6"/>
      <c r="E75" s="10"/>
      <c r="F75" s="10"/>
      <c r="G75" s="11"/>
    </row>
    <row r="76" spans="1:7">
      <c r="A76" s="15"/>
      <c r="B76" s="9"/>
      <c r="C76" s="9"/>
      <c r="D76" s="6"/>
      <c r="E76" s="10"/>
      <c r="F76" s="10"/>
      <c r="G76" s="11"/>
    </row>
    <row r="77" spans="1:7">
      <c r="A77" s="15"/>
      <c r="B77" s="9"/>
      <c r="C77" s="9"/>
      <c r="D77" s="6"/>
      <c r="E77" s="10"/>
      <c r="F77" s="10"/>
      <c r="G77" s="11"/>
    </row>
    <row r="78" spans="1:7">
      <c r="A78" s="15"/>
      <c r="B78" s="9"/>
      <c r="C78" s="9"/>
      <c r="D78" s="6"/>
      <c r="E78" s="10"/>
      <c r="F78" s="10"/>
      <c r="G78" s="11"/>
    </row>
    <row r="79" spans="1:7">
      <c r="A79" s="15"/>
      <c r="B79" s="9"/>
      <c r="C79" s="9"/>
      <c r="D79" s="6"/>
      <c r="E79" s="10"/>
      <c r="F79" s="10"/>
      <c r="G79" s="11"/>
    </row>
    <row r="80" spans="1:7">
      <c r="A80" s="15"/>
      <c r="B80" s="9"/>
      <c r="C80" s="9"/>
      <c r="D80" s="6"/>
      <c r="E80" s="10"/>
      <c r="F80" s="10"/>
      <c r="G80" s="11"/>
    </row>
    <row r="81" spans="1:7">
      <c r="A81" s="15"/>
      <c r="B81" s="9"/>
      <c r="C81" s="9"/>
      <c r="D81" s="6"/>
      <c r="E81" s="10"/>
      <c r="F81" s="10"/>
      <c r="G81" s="11"/>
    </row>
    <row r="82" spans="1:7">
      <c r="A82" s="15"/>
      <c r="B82" s="9"/>
      <c r="C82" s="9"/>
      <c r="D82" s="6"/>
      <c r="E82" s="10"/>
      <c r="F82" s="10"/>
      <c r="G82" s="11"/>
    </row>
    <row r="83" spans="1:7">
      <c r="A83" s="15"/>
      <c r="B83" s="9"/>
      <c r="C83" s="9"/>
      <c r="D83" s="6"/>
      <c r="E83" s="10"/>
      <c r="F83" s="10"/>
      <c r="G83" s="11"/>
    </row>
    <row r="84" spans="1:7">
      <c r="A84" s="15"/>
      <c r="B84" s="9"/>
      <c r="C84" s="9"/>
      <c r="D84" s="6"/>
      <c r="E84" s="10"/>
      <c r="F84" s="10"/>
      <c r="G84" s="11"/>
    </row>
    <row r="85" spans="1:7">
      <c r="A85" s="15"/>
      <c r="B85" s="9"/>
      <c r="C85" s="9"/>
      <c r="D85" s="6"/>
      <c r="E85" s="10"/>
      <c r="F85" s="10"/>
      <c r="G85" s="11"/>
    </row>
    <row r="86" spans="1:7">
      <c r="A86" s="15"/>
      <c r="B86" s="9"/>
      <c r="C86" s="9"/>
      <c r="D86" s="6"/>
      <c r="E86" s="10"/>
      <c r="F86" s="10"/>
      <c r="G86" s="11"/>
    </row>
    <row r="87" spans="1:7">
      <c r="A87" s="15"/>
      <c r="B87" s="9"/>
      <c r="C87" s="9"/>
      <c r="D87" s="6"/>
      <c r="E87" s="10"/>
      <c r="F87" s="10"/>
      <c r="G87" s="11"/>
    </row>
    <row r="88" spans="1:7">
      <c r="A88" s="15"/>
      <c r="B88" s="9"/>
      <c r="C88" s="9"/>
      <c r="D88" s="6"/>
      <c r="E88" s="10"/>
      <c r="F88" s="10"/>
      <c r="G88" s="11"/>
    </row>
    <row r="89" spans="1:7">
      <c r="A89" s="15"/>
      <c r="B89" s="9"/>
      <c r="C89" s="9"/>
      <c r="D89" s="6"/>
      <c r="E89" s="10"/>
      <c r="F89" s="10"/>
      <c r="G89" s="11"/>
    </row>
    <row r="90" spans="1:7">
      <c r="A90" s="15"/>
      <c r="B90" s="9"/>
      <c r="C90" s="9"/>
      <c r="D90" s="6"/>
      <c r="E90" s="10"/>
      <c r="F90" s="10"/>
      <c r="G90" s="11"/>
    </row>
    <row r="91" spans="1:7">
      <c r="A91" s="15"/>
      <c r="B91" s="9"/>
      <c r="C91" s="9"/>
      <c r="D91" s="6"/>
      <c r="E91" s="10"/>
      <c r="F91" s="10"/>
      <c r="G91" s="11"/>
    </row>
    <row r="92" spans="1:7">
      <c r="A92" s="15"/>
      <c r="B92" s="9"/>
      <c r="C92" s="9"/>
      <c r="D92" s="6"/>
      <c r="E92" s="10"/>
      <c r="F92" s="10"/>
      <c r="G92" s="11"/>
    </row>
    <row r="93" spans="1:7">
      <c r="A93" s="15"/>
      <c r="B93" s="9"/>
      <c r="C93" s="9"/>
      <c r="D93" s="6"/>
      <c r="E93" s="10"/>
      <c r="F93" s="10"/>
      <c r="G93" s="11"/>
    </row>
    <row r="94" spans="1:7">
      <c r="A94" s="15"/>
      <c r="B94" s="9"/>
      <c r="C94" s="9"/>
      <c r="D94" s="6"/>
      <c r="E94" s="10"/>
      <c r="F94" s="10"/>
      <c r="G94" s="11"/>
    </row>
    <row r="95" spans="1:7">
      <c r="A95" s="15"/>
      <c r="B95" s="9"/>
      <c r="C95" s="9"/>
      <c r="D95" s="6"/>
      <c r="E95" s="10"/>
      <c r="F95" s="10"/>
      <c r="G95" s="11"/>
    </row>
    <row r="96" spans="1:7">
      <c r="A96" s="15"/>
      <c r="B96" s="9"/>
      <c r="C96" s="9"/>
      <c r="D96" s="6"/>
      <c r="E96" s="10"/>
      <c r="F96" s="10"/>
      <c r="G96" s="11"/>
    </row>
    <row r="97" spans="1:7">
      <c r="A97" s="15"/>
      <c r="B97" s="9"/>
      <c r="C97" s="9"/>
      <c r="D97" s="6"/>
      <c r="E97" s="10"/>
      <c r="F97" s="10"/>
      <c r="G97" s="11"/>
    </row>
    <row r="98" spans="1:7">
      <c r="A98" s="15"/>
      <c r="B98" s="9"/>
      <c r="C98" s="9"/>
      <c r="D98" s="6"/>
      <c r="E98" s="10"/>
      <c r="F98" s="10"/>
      <c r="G98" s="11"/>
    </row>
    <row r="99" spans="1:7">
      <c r="A99" s="15"/>
      <c r="B99" s="9"/>
      <c r="C99" s="9"/>
      <c r="D99" s="6"/>
      <c r="E99" s="10"/>
      <c r="F99" s="10"/>
      <c r="G99" s="11"/>
    </row>
    <row r="100" spans="1:7">
      <c r="A100" s="15"/>
      <c r="B100" s="9"/>
      <c r="C100" s="9"/>
      <c r="D100" s="6"/>
      <c r="E100" s="10"/>
      <c r="F100" s="10"/>
      <c r="G100" s="11"/>
    </row>
    <row r="101" spans="1:7">
      <c r="A101" s="15"/>
      <c r="B101" s="9"/>
      <c r="C101" s="9"/>
      <c r="D101" s="6"/>
      <c r="E101" s="10"/>
      <c r="F101" s="10"/>
      <c r="G101" s="11"/>
    </row>
    <row r="102" spans="1:7">
      <c r="A102" s="15"/>
      <c r="B102" s="9"/>
      <c r="C102" s="9"/>
      <c r="D102" s="6"/>
      <c r="E102" s="10"/>
      <c r="F102" s="10"/>
      <c r="G102" s="11"/>
    </row>
    <row r="103" spans="1:7">
      <c r="A103" s="15"/>
      <c r="B103" s="9"/>
      <c r="C103" s="9"/>
      <c r="D103" s="6"/>
      <c r="E103" s="10"/>
      <c r="F103" s="10"/>
      <c r="G103" s="11"/>
    </row>
    <row r="104" spans="1:7">
      <c r="A104" s="15"/>
      <c r="B104" s="9"/>
      <c r="C104" s="9"/>
      <c r="D104" s="6"/>
      <c r="E104" s="10"/>
      <c r="F104" s="10"/>
      <c r="G104" s="11"/>
    </row>
    <row r="105" spans="1:7">
      <c r="A105" s="15"/>
      <c r="B105" s="9"/>
      <c r="C105" s="9"/>
      <c r="D105" s="6"/>
      <c r="E105" s="10"/>
      <c r="F105" s="10"/>
      <c r="G105" s="11"/>
    </row>
    <row r="106" spans="1:7">
      <c r="A106" s="15"/>
      <c r="B106" s="9"/>
      <c r="C106" s="9"/>
      <c r="D106" s="6"/>
      <c r="E106" s="10"/>
      <c r="F106" s="10"/>
      <c r="G106" s="11"/>
    </row>
    <row r="107" spans="1:7">
      <c r="A107" s="15"/>
      <c r="B107" s="9"/>
      <c r="C107" s="9"/>
      <c r="D107" s="6"/>
      <c r="E107" s="10"/>
      <c r="F107" s="10"/>
      <c r="G107" s="11"/>
    </row>
    <row r="108" spans="1:7">
      <c r="A108" s="15"/>
      <c r="B108" s="9"/>
      <c r="C108" s="9"/>
      <c r="D108" s="6"/>
      <c r="E108" s="10"/>
      <c r="F108" s="10"/>
      <c r="G108" s="11"/>
    </row>
    <row r="109" spans="1:7">
      <c r="A109" s="15"/>
      <c r="B109" s="9"/>
      <c r="C109" s="9"/>
      <c r="D109" s="6"/>
      <c r="E109" s="10"/>
      <c r="F109" s="10"/>
      <c r="G109" s="11"/>
    </row>
    <row r="110" spans="1:7">
      <c r="A110" s="15"/>
      <c r="B110" s="9"/>
      <c r="C110" s="9"/>
      <c r="D110" s="6"/>
      <c r="E110" s="10"/>
      <c r="F110" s="10"/>
      <c r="G110" s="11"/>
    </row>
    <row r="111" spans="1:7">
      <c r="A111" s="15"/>
      <c r="B111" s="9"/>
      <c r="C111" s="9"/>
      <c r="D111" s="6"/>
      <c r="E111" s="10"/>
      <c r="F111" s="10"/>
      <c r="G111" s="11"/>
    </row>
    <row r="112" spans="1:7">
      <c r="A112" s="15"/>
      <c r="B112" s="9"/>
      <c r="C112" s="9"/>
      <c r="D112" s="6"/>
      <c r="E112" s="10"/>
      <c r="F112" s="10"/>
      <c r="G112" s="11"/>
    </row>
    <row r="113" spans="1:7">
      <c r="A113" s="15"/>
      <c r="B113" s="9"/>
      <c r="C113" s="9"/>
      <c r="D113" s="6"/>
      <c r="E113" s="10"/>
      <c r="F113" s="10"/>
      <c r="G113" s="11"/>
    </row>
    <row r="114" spans="1:7">
      <c r="A114" s="15"/>
      <c r="B114" s="9"/>
      <c r="C114" s="9"/>
      <c r="D114" s="6"/>
      <c r="E114" s="10"/>
      <c r="F114" s="10"/>
      <c r="G114" s="11"/>
    </row>
    <row r="115" spans="1:7">
      <c r="A115" s="15"/>
      <c r="B115" s="9"/>
      <c r="C115" s="9"/>
      <c r="D115" s="6"/>
      <c r="E115" s="10"/>
      <c r="F115" s="10"/>
      <c r="G115" s="11"/>
    </row>
    <row r="116" spans="1:7">
      <c r="A116" s="15"/>
      <c r="B116" s="9"/>
      <c r="C116" s="9"/>
      <c r="D116" s="6"/>
      <c r="E116" s="10"/>
      <c r="F116" s="10"/>
      <c r="G116" s="11"/>
    </row>
    <row r="117" spans="1:7">
      <c r="A117" s="15"/>
      <c r="B117" s="9"/>
      <c r="C117" s="9"/>
      <c r="D117" s="6"/>
      <c r="E117" s="10"/>
      <c r="F117" s="10"/>
      <c r="G117" s="11"/>
    </row>
    <row r="118" spans="1:7">
      <c r="A118" s="15"/>
      <c r="B118" s="9"/>
      <c r="C118" s="9"/>
      <c r="D118" s="6"/>
      <c r="E118" s="10"/>
      <c r="F118" s="10"/>
      <c r="G118" s="11"/>
    </row>
    <row r="119" spans="1:7">
      <c r="A119" s="15"/>
      <c r="B119" s="9"/>
      <c r="C119" s="9"/>
      <c r="D119" s="6"/>
      <c r="E119" s="10"/>
      <c r="F119" s="10"/>
      <c r="G119" s="11"/>
    </row>
    <row r="120" spans="1:7">
      <c r="A120" s="15"/>
      <c r="B120" s="9"/>
      <c r="C120" s="9"/>
      <c r="D120" s="6"/>
      <c r="E120" s="10"/>
      <c r="F120" s="10"/>
      <c r="G120" s="11"/>
    </row>
    <row r="121" spans="1:7">
      <c r="A121" s="15"/>
      <c r="B121" s="9"/>
      <c r="C121" s="9"/>
      <c r="D121" s="6"/>
      <c r="E121" s="10"/>
      <c r="F121" s="10"/>
      <c r="G121" s="11"/>
    </row>
    <row r="122" spans="1:7">
      <c r="A122" s="15"/>
      <c r="B122" s="9"/>
      <c r="C122" s="9"/>
      <c r="D122" s="6"/>
      <c r="E122" s="10"/>
      <c r="F122" s="10"/>
      <c r="G122" s="11"/>
    </row>
    <row r="123" spans="1:7">
      <c r="A123" s="15"/>
      <c r="B123" s="9"/>
      <c r="C123" s="9"/>
      <c r="D123" s="6"/>
      <c r="E123" s="10"/>
      <c r="F123" s="10"/>
      <c r="G123" s="11"/>
    </row>
    <row r="124" spans="1:7">
      <c r="A124" s="15"/>
      <c r="B124" s="9"/>
      <c r="C124" s="9"/>
      <c r="D124" s="6"/>
      <c r="E124" s="10"/>
      <c r="F124" s="10"/>
      <c r="G124" s="11"/>
    </row>
    <row r="125" spans="1:7">
      <c r="A125" s="15"/>
      <c r="B125" s="9"/>
      <c r="C125" s="9"/>
      <c r="D125" s="6"/>
      <c r="E125" s="10"/>
      <c r="F125" s="10"/>
      <c r="G125" s="11"/>
    </row>
    <row r="126" spans="1:7">
      <c r="A126" s="15"/>
      <c r="B126" s="9"/>
      <c r="C126" s="9"/>
      <c r="D126" s="6"/>
      <c r="E126" s="10"/>
      <c r="F126" s="10"/>
      <c r="G126" s="11"/>
    </row>
    <row r="127" spans="1:7">
      <c r="A127" s="15"/>
      <c r="B127" s="9"/>
      <c r="C127" s="9"/>
      <c r="D127" s="6"/>
      <c r="E127" s="10"/>
      <c r="F127" s="10"/>
      <c r="G127" s="11"/>
    </row>
    <row r="128" spans="1:7">
      <c r="A128" s="15"/>
      <c r="B128" s="9"/>
      <c r="C128" s="9"/>
      <c r="D128" s="6"/>
      <c r="E128" s="10"/>
      <c r="F128" s="10"/>
      <c r="G128" s="11"/>
    </row>
    <row r="129" spans="1:7">
      <c r="A129" s="15"/>
      <c r="B129" s="9"/>
      <c r="C129" s="9"/>
      <c r="D129" s="6"/>
      <c r="E129" s="10"/>
      <c r="F129" s="10"/>
      <c r="G129" s="11"/>
    </row>
    <row r="130" spans="1:7">
      <c r="A130" s="15"/>
      <c r="B130" s="9"/>
      <c r="C130" s="9"/>
      <c r="D130" s="6"/>
      <c r="E130" s="10"/>
      <c r="F130" s="10"/>
      <c r="G130" s="11"/>
    </row>
    <row r="131" spans="1:7">
      <c r="A131" s="15"/>
      <c r="B131" s="9"/>
      <c r="C131" s="9"/>
      <c r="D131" s="6"/>
      <c r="E131" s="10"/>
      <c r="F131" s="10"/>
      <c r="G131" s="11"/>
    </row>
    <row r="132" spans="1:7">
      <c r="A132" s="15"/>
      <c r="B132" s="9"/>
      <c r="C132" s="9"/>
      <c r="D132" s="6"/>
      <c r="E132" s="10"/>
      <c r="F132" s="10"/>
      <c r="G132" s="11"/>
    </row>
    <row r="133" spans="1:7">
      <c r="A133" s="15"/>
      <c r="B133" s="9"/>
      <c r="C133" s="9"/>
      <c r="D133" s="6"/>
      <c r="E133" s="10"/>
      <c r="F133" s="10"/>
      <c r="G133" s="11"/>
    </row>
    <row r="134" spans="1:7">
      <c r="A134" s="15"/>
      <c r="B134" s="9"/>
      <c r="C134" s="9"/>
      <c r="D134" s="6"/>
      <c r="E134" s="10"/>
      <c r="F134" s="10"/>
      <c r="G134" s="11"/>
    </row>
    <row r="135" spans="1:7">
      <c r="A135" s="15"/>
      <c r="B135" s="9"/>
      <c r="C135" s="9"/>
      <c r="D135" s="6"/>
      <c r="E135" s="10"/>
      <c r="F135" s="10"/>
      <c r="G135" s="11"/>
    </row>
    <row r="136" spans="1:7">
      <c r="A136" s="15"/>
      <c r="B136" s="9"/>
      <c r="C136" s="9"/>
      <c r="D136" s="6"/>
      <c r="E136" s="10"/>
      <c r="F136" s="10"/>
      <c r="G136" s="11"/>
    </row>
    <row r="137" spans="1:7">
      <c r="A137" s="15"/>
      <c r="B137" s="9"/>
      <c r="C137" s="9"/>
      <c r="D137" s="6"/>
      <c r="E137" s="10"/>
      <c r="F137" s="10"/>
      <c r="G137" s="11"/>
    </row>
    <row r="138" spans="1:7">
      <c r="A138" s="15"/>
      <c r="B138" s="9"/>
      <c r="C138" s="9"/>
      <c r="D138" s="6"/>
      <c r="E138" s="10"/>
      <c r="F138" s="10"/>
      <c r="G138" s="11"/>
    </row>
    <row r="139" spans="1:7">
      <c r="A139" s="15"/>
      <c r="B139" s="9"/>
      <c r="C139" s="9"/>
      <c r="D139" s="6"/>
      <c r="E139" s="10"/>
      <c r="F139" s="10"/>
      <c r="G139" s="11"/>
    </row>
    <row r="140" spans="1:7">
      <c r="A140" s="15"/>
      <c r="B140" s="9"/>
      <c r="C140" s="9"/>
      <c r="D140" s="6"/>
      <c r="E140" s="10"/>
      <c r="F140" s="10"/>
      <c r="G140" s="11"/>
    </row>
    <row r="141" spans="1:7">
      <c r="A141" s="15"/>
      <c r="B141" s="9"/>
      <c r="C141" s="9"/>
      <c r="D141" s="6"/>
      <c r="E141" s="10"/>
      <c r="F141" s="10"/>
      <c r="G141" s="11"/>
    </row>
    <row r="142" spans="1:7">
      <c r="A142" s="15"/>
      <c r="B142" s="9"/>
      <c r="C142" s="9"/>
      <c r="D142" s="6"/>
      <c r="E142" s="10"/>
      <c r="F142" s="10"/>
      <c r="G142" s="11"/>
    </row>
    <row r="143" spans="1:7">
      <c r="A143" s="15"/>
      <c r="B143" s="9"/>
      <c r="C143" s="9"/>
      <c r="D143" s="6"/>
      <c r="E143" s="10"/>
      <c r="F143" s="10"/>
      <c r="G143" s="11"/>
    </row>
    <row r="144" spans="1:7">
      <c r="A144" s="15"/>
      <c r="B144" s="9"/>
      <c r="C144" s="9"/>
      <c r="D144" s="6"/>
      <c r="E144" s="10"/>
      <c r="F144" s="10"/>
      <c r="G144" s="11"/>
    </row>
    <row r="145" spans="1:7">
      <c r="A145" s="15"/>
      <c r="B145" s="9"/>
      <c r="C145" s="9"/>
      <c r="D145" s="6"/>
      <c r="E145" s="10"/>
      <c r="F145" s="10"/>
      <c r="G145" s="11"/>
    </row>
    <row r="146" spans="1:7">
      <c r="A146" s="15"/>
      <c r="B146" s="9"/>
      <c r="C146" s="9"/>
      <c r="D146" s="6"/>
      <c r="E146" s="10"/>
      <c r="F146" s="10"/>
      <c r="G146" s="11"/>
    </row>
    <row r="147" spans="1:7">
      <c r="A147" s="15"/>
      <c r="B147" s="9"/>
      <c r="C147" s="9"/>
      <c r="D147" s="6"/>
      <c r="E147" s="10"/>
      <c r="F147" s="10"/>
      <c r="G147" s="11"/>
    </row>
    <row r="148" spans="1:7">
      <c r="A148" s="15"/>
      <c r="B148" s="9"/>
      <c r="C148" s="9"/>
      <c r="D148" s="6"/>
      <c r="E148" s="10"/>
      <c r="F148" s="10"/>
      <c r="G148" s="11"/>
    </row>
    <row r="149" spans="1:7">
      <c r="A149" s="15"/>
      <c r="B149" s="9"/>
      <c r="C149" s="9"/>
      <c r="D149" s="6"/>
      <c r="E149" s="10"/>
      <c r="F149" s="10"/>
      <c r="G149" s="11"/>
    </row>
    <row r="150" spans="1:7">
      <c r="A150" s="15"/>
      <c r="B150" s="9"/>
      <c r="C150" s="9"/>
      <c r="D150" s="6"/>
      <c r="E150" s="10"/>
      <c r="F150" s="10"/>
      <c r="G150" s="11"/>
    </row>
    <row r="151" spans="1:7">
      <c r="A151" s="15"/>
      <c r="B151" s="9"/>
      <c r="C151" s="9"/>
      <c r="D151" s="6"/>
      <c r="E151" s="10"/>
      <c r="F151" s="10"/>
      <c r="G151" s="11"/>
    </row>
    <row r="152" spans="1:7">
      <c r="A152" s="15"/>
      <c r="B152" s="9"/>
      <c r="C152" s="9"/>
      <c r="D152" s="6"/>
      <c r="E152" s="10"/>
      <c r="F152" s="10"/>
      <c r="G152" s="11"/>
    </row>
    <row r="153" spans="1:7">
      <c r="A153" s="15"/>
      <c r="B153" s="9"/>
      <c r="C153" s="9"/>
      <c r="D153" s="6"/>
      <c r="E153" s="10"/>
      <c r="F153" s="10"/>
      <c r="G153" s="11"/>
    </row>
    <row r="154" spans="1:7">
      <c r="A154" s="15"/>
      <c r="B154" s="9"/>
      <c r="C154" s="9"/>
      <c r="D154" s="6"/>
      <c r="E154" s="10"/>
      <c r="F154" s="10"/>
      <c r="G154" s="11"/>
    </row>
    <row r="155" spans="1:7">
      <c r="A155" s="15"/>
      <c r="B155" s="9"/>
      <c r="C155" s="9"/>
      <c r="D155" s="6"/>
      <c r="E155" s="10"/>
      <c r="F155" s="10"/>
      <c r="G155" s="11"/>
    </row>
  </sheetData>
  <sheetProtection algorithmName="SHA-512" hashValue="VZCB7O2H+5z6vjV7TWBqhw/2vtdzcNljfB6df6EEVJvmnJ4wRvfwx7GX//IAK709+Uk3foR4feEFgNIHwMPhBw==" saltValue="5dIJkwM2Z7ahXX0XG1Qe1Q==" spinCount="100000" sheet="1" objects="1" scenarios="1" selectLockedCells="1"/>
  <dataConsolidate/>
  <mergeCells count="27">
    <mergeCell ref="C3:H3"/>
    <mergeCell ref="A13:H13"/>
    <mergeCell ref="A15:H15"/>
    <mergeCell ref="A3:B3"/>
    <mergeCell ref="A4:B4"/>
    <mergeCell ref="A5:B5"/>
    <mergeCell ref="C4:H4"/>
    <mergeCell ref="C5:H5"/>
    <mergeCell ref="A6:B6"/>
    <mergeCell ref="A7:B7"/>
    <mergeCell ref="A8:B8"/>
    <mergeCell ref="C10:H10"/>
    <mergeCell ref="B24:C24"/>
    <mergeCell ref="B28:C28"/>
    <mergeCell ref="C6:H6"/>
    <mergeCell ref="C7:H7"/>
    <mergeCell ref="C8:H8"/>
    <mergeCell ref="F17:H17"/>
    <mergeCell ref="B18:C18"/>
    <mergeCell ref="A19:G19"/>
    <mergeCell ref="A10:B10"/>
    <mergeCell ref="C11:H11"/>
    <mergeCell ref="B20:E20"/>
    <mergeCell ref="B21:E21"/>
    <mergeCell ref="A9:B9"/>
    <mergeCell ref="C9:H9"/>
    <mergeCell ref="A11:B11"/>
  </mergeCells>
  <pageMargins left="0.7" right="0.7" top="1.0416666666666667" bottom="0.75" header="0.3" footer="0.3"/>
  <pageSetup paperSize="9" scale="74" firstPageNumber="0" orientation="portrait" horizontalDpi="300" verticalDpi="300" r:id="rId1"/>
  <headerFooter alignWithMargins="0">
    <oddHeader>&amp;L&amp;G&amp;RIBT SPI, d.o.o.
Trg revolucije 14, 1420 Trbovlje
tel.: 03/56-25-020, e-mail: biro@ibt.si</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5684E-88E2-4A8C-A4DE-B814FB620776}">
  <sheetPr>
    <tabColor rgb="FFFFC000"/>
    <pageSetUpPr fitToPage="1"/>
  </sheetPr>
  <dimension ref="A1:G46"/>
  <sheetViews>
    <sheetView view="pageBreakPreview" topLeftCell="A35" zoomScaleNormal="100" zoomScaleSheetLayoutView="100" workbookViewId="0">
      <selection activeCell="F45" sqref="F45"/>
    </sheetView>
  </sheetViews>
  <sheetFormatPr defaultColWidth="11.42578125" defaultRowHeight="12.75"/>
  <cols>
    <col min="1" max="1" width="5.7109375" style="57" customWidth="1"/>
    <col min="2" max="2" width="49.28515625" style="57" customWidth="1"/>
    <col min="3" max="3" width="5.7109375" style="57" customWidth="1"/>
    <col min="4" max="6" width="9.7109375" style="57" customWidth="1"/>
    <col min="7" max="7" width="18.85546875" style="57" customWidth="1"/>
    <col min="8" max="9" width="11.42578125" style="57" customWidth="1"/>
    <col min="10" max="10" width="9.28515625" style="57" customWidth="1"/>
    <col min="11" max="16384" width="11.42578125" style="57"/>
  </cols>
  <sheetData>
    <row r="1" spans="1:7" s="60" customFormat="1" ht="22.5" customHeight="1">
      <c r="A1" s="58"/>
      <c r="B1" s="59"/>
    </row>
    <row r="2" spans="1:7" s="42" customFormat="1" ht="15">
      <c r="A2" s="61" t="s">
        <v>34</v>
      </c>
      <c r="B2" s="62" t="s">
        <v>35</v>
      </c>
      <c r="C2" s="45"/>
    </row>
    <row r="3" spans="1:7" s="42" customFormat="1" ht="15">
      <c r="A3" s="43"/>
      <c r="B3" s="44"/>
      <c r="C3" s="45"/>
    </row>
    <row r="4" spans="1:7" s="42" customFormat="1" ht="15">
      <c r="A4" s="43"/>
      <c r="B4" s="44" t="s">
        <v>44</v>
      </c>
      <c r="C4" s="45"/>
    </row>
    <row r="5" spans="1:7" s="42" customFormat="1" ht="15" customHeight="1">
      <c r="A5" s="43"/>
      <c r="B5" s="44"/>
      <c r="C5" s="45"/>
    </row>
    <row r="6" spans="1:7" s="42" customFormat="1" ht="57" customHeight="1">
      <c r="A6" s="43"/>
      <c r="B6" s="574" t="s">
        <v>45</v>
      </c>
      <c r="C6" s="574"/>
      <c r="D6" s="574"/>
      <c r="E6" s="574"/>
      <c r="F6" s="574"/>
      <c r="G6" s="574"/>
    </row>
    <row r="7" spans="1:7" s="42" customFormat="1" ht="15" customHeight="1">
      <c r="A7" s="43"/>
      <c r="B7" s="44"/>
      <c r="C7" s="45"/>
    </row>
    <row r="8" spans="1:7" s="42" customFormat="1" ht="30" customHeight="1">
      <c r="A8" s="43"/>
      <c r="B8" s="574" t="s">
        <v>46</v>
      </c>
      <c r="C8" s="574"/>
      <c r="D8" s="574"/>
      <c r="E8" s="574"/>
      <c r="F8" s="574"/>
      <c r="G8" s="574"/>
    </row>
    <row r="9" spans="1:7" s="42" customFormat="1" ht="15" customHeight="1">
      <c r="A9" s="43"/>
      <c r="B9" s="44"/>
      <c r="C9" s="45"/>
    </row>
    <row r="10" spans="1:7" s="42" customFormat="1" ht="12.75" customHeight="1">
      <c r="A10" s="43"/>
      <c r="B10" s="574" t="s">
        <v>47</v>
      </c>
      <c r="C10" s="574"/>
      <c r="D10" s="574"/>
      <c r="E10" s="574"/>
      <c r="F10" s="574"/>
      <c r="G10" s="574"/>
    </row>
    <row r="11" spans="1:7" s="42" customFormat="1" ht="15" customHeight="1">
      <c r="A11" s="43"/>
      <c r="B11" s="44"/>
      <c r="C11" s="45"/>
    </row>
    <row r="12" spans="1:7" s="42" customFormat="1" ht="12.75" customHeight="1">
      <c r="A12" s="43"/>
      <c r="B12" s="574" t="s">
        <v>48</v>
      </c>
      <c r="C12" s="574"/>
      <c r="D12" s="574"/>
      <c r="E12" s="574"/>
      <c r="F12" s="574"/>
      <c r="G12" s="574"/>
    </row>
    <row r="13" spans="1:7" s="42" customFormat="1" ht="30" customHeight="1">
      <c r="A13" s="43"/>
      <c r="B13" s="574" t="s">
        <v>49</v>
      </c>
      <c r="C13" s="574"/>
      <c r="D13" s="574"/>
      <c r="E13" s="574"/>
      <c r="F13" s="574"/>
      <c r="G13" s="574"/>
    </row>
    <row r="14" spans="1:7" s="42" customFormat="1" ht="15" customHeight="1">
      <c r="A14" s="43"/>
      <c r="B14" s="44"/>
      <c r="C14" s="45"/>
    </row>
    <row r="15" spans="1:7" s="42" customFormat="1" ht="12.75" customHeight="1">
      <c r="A15" s="43"/>
      <c r="B15" s="574" t="s">
        <v>50</v>
      </c>
      <c r="C15" s="574"/>
      <c r="D15" s="574"/>
      <c r="E15" s="574"/>
      <c r="F15" s="574"/>
      <c r="G15" s="574"/>
    </row>
    <row r="16" spans="1:7" s="42" customFormat="1" ht="44.25" customHeight="1">
      <c r="A16" s="43"/>
      <c r="B16" s="574" t="s">
        <v>51</v>
      </c>
      <c r="C16" s="574"/>
      <c r="D16" s="574"/>
      <c r="E16" s="574"/>
      <c r="F16" s="574"/>
      <c r="G16" s="574"/>
    </row>
    <row r="17" spans="1:7" s="42" customFormat="1" ht="15" customHeight="1">
      <c r="A17" s="43"/>
      <c r="B17" s="44"/>
      <c r="C17" s="44"/>
      <c r="D17" s="44"/>
      <c r="E17" s="44"/>
      <c r="F17" s="44"/>
      <c r="G17" s="44"/>
    </row>
    <row r="18" spans="1:7" s="42" customFormat="1" ht="15" customHeight="1">
      <c r="A18" s="43"/>
      <c r="B18" s="574" t="s">
        <v>52</v>
      </c>
      <c r="C18" s="574"/>
      <c r="D18" s="574"/>
      <c r="E18" s="574"/>
      <c r="F18" s="574"/>
      <c r="G18" s="574"/>
    </row>
    <row r="19" spans="1:7" s="42" customFormat="1" ht="58.5" customHeight="1">
      <c r="A19" s="43"/>
      <c r="B19" s="574" t="s">
        <v>53</v>
      </c>
      <c r="C19" s="574"/>
      <c r="D19" s="574"/>
      <c r="E19" s="574"/>
      <c r="F19" s="574"/>
      <c r="G19" s="574"/>
    </row>
    <row r="20" spans="1:7" s="42" customFormat="1" ht="29.25" customHeight="1">
      <c r="A20" s="43"/>
      <c r="B20" s="575" t="s">
        <v>668</v>
      </c>
      <c r="C20" s="575"/>
      <c r="D20" s="575"/>
      <c r="E20" s="575"/>
      <c r="F20" s="575"/>
      <c r="G20" s="575"/>
    </row>
    <row r="21" spans="1:7" s="42" customFormat="1" ht="15" customHeight="1">
      <c r="A21" s="43"/>
      <c r="B21" s="44"/>
      <c r="C21" s="45"/>
    </row>
    <row r="22" spans="1:7" s="42" customFormat="1" ht="15" customHeight="1">
      <c r="A22" s="43"/>
      <c r="B22" s="574" t="s">
        <v>54</v>
      </c>
      <c r="C22" s="574"/>
      <c r="D22" s="574"/>
      <c r="E22" s="574"/>
      <c r="F22" s="574"/>
      <c r="G22" s="574"/>
    </row>
    <row r="23" spans="1:7" s="42" customFormat="1" ht="65.25" customHeight="1">
      <c r="A23" s="43"/>
      <c r="B23" s="574" t="s">
        <v>55</v>
      </c>
      <c r="C23" s="574"/>
      <c r="D23" s="574"/>
      <c r="E23" s="574"/>
      <c r="F23" s="574"/>
      <c r="G23" s="574"/>
    </row>
    <row r="24" spans="1:7" s="42" customFormat="1" ht="15" customHeight="1">
      <c r="A24" s="43"/>
      <c r="B24" s="63" t="s">
        <v>56</v>
      </c>
      <c r="C24" s="44"/>
      <c r="D24" s="44"/>
      <c r="E24" s="44"/>
      <c r="F24" s="44"/>
      <c r="G24" s="44"/>
    </row>
    <row r="25" spans="1:7" s="42" customFormat="1" ht="15" customHeight="1">
      <c r="A25" s="43"/>
      <c r="B25" s="44" t="s">
        <v>57</v>
      </c>
      <c r="C25" s="45"/>
    </row>
    <row r="26" spans="1:7" s="42" customFormat="1" ht="15" customHeight="1">
      <c r="A26" s="43"/>
      <c r="B26" s="44"/>
      <c r="C26" s="45"/>
    </row>
    <row r="27" spans="1:7" s="42" customFormat="1" ht="15">
      <c r="A27" s="43"/>
      <c r="B27" s="63" t="s">
        <v>58</v>
      </c>
      <c r="C27" s="63"/>
      <c r="D27" s="63"/>
      <c r="E27" s="63"/>
      <c r="F27" s="63"/>
      <c r="G27" s="63"/>
    </row>
    <row r="28" spans="1:7" s="42" customFormat="1" ht="45" customHeight="1">
      <c r="A28" s="43"/>
      <c r="B28" s="574" t="s">
        <v>59</v>
      </c>
      <c r="C28" s="574"/>
      <c r="D28" s="574"/>
      <c r="E28" s="574"/>
      <c r="F28" s="574"/>
      <c r="G28" s="574"/>
    </row>
    <row r="29" spans="1:7" s="42" customFormat="1" ht="15" customHeight="1">
      <c r="A29" s="43"/>
      <c r="B29" s="44"/>
      <c r="C29" s="45"/>
    </row>
    <row r="30" spans="1:7" s="42" customFormat="1" ht="15" customHeight="1">
      <c r="A30" s="43"/>
      <c r="B30" s="574" t="s">
        <v>60</v>
      </c>
      <c r="C30" s="574"/>
      <c r="D30" s="574"/>
      <c r="E30" s="574"/>
      <c r="F30" s="574"/>
      <c r="G30" s="574"/>
    </row>
    <row r="31" spans="1:7" s="42" customFormat="1" ht="30" customHeight="1">
      <c r="A31" s="43"/>
      <c r="B31" s="574" t="s">
        <v>61</v>
      </c>
      <c r="C31" s="574"/>
      <c r="D31" s="574"/>
      <c r="E31" s="574"/>
      <c r="F31" s="574"/>
      <c r="G31" s="574"/>
    </row>
    <row r="32" spans="1:7" s="42" customFormat="1" ht="15">
      <c r="A32" s="43"/>
      <c r="B32" s="44"/>
      <c r="C32" s="44"/>
      <c r="D32" s="44"/>
      <c r="E32" s="44"/>
      <c r="F32" s="44"/>
      <c r="G32" s="44"/>
    </row>
    <row r="33" spans="1:7" s="42" customFormat="1" ht="15">
      <c r="A33" s="43"/>
      <c r="B33" s="44"/>
      <c r="C33" s="44"/>
      <c r="D33" s="44"/>
      <c r="E33" s="44"/>
      <c r="F33" s="44"/>
      <c r="G33" s="44"/>
    </row>
    <row r="34" spans="1:7" s="42" customFormat="1" ht="15">
      <c r="A34" s="61" t="s">
        <v>39</v>
      </c>
      <c r="B34" s="62" t="s">
        <v>40</v>
      </c>
      <c r="C34" s="45"/>
    </row>
    <row r="35" spans="1:7" s="42" customFormat="1" ht="15">
      <c r="A35" s="43"/>
      <c r="B35" s="44"/>
      <c r="C35" s="45"/>
    </row>
    <row r="36" spans="1:7" s="65" customFormat="1" ht="56.45" customHeight="1">
      <c r="A36" s="64"/>
      <c r="B36" s="577" t="s">
        <v>62</v>
      </c>
      <c r="C36" s="577"/>
      <c r="D36" s="577"/>
      <c r="E36" s="577"/>
      <c r="F36" s="577"/>
      <c r="G36" s="577"/>
    </row>
    <row r="37" spans="1:7" s="65" customFormat="1" ht="15">
      <c r="A37" s="64"/>
      <c r="B37" s="66"/>
      <c r="C37" s="45"/>
      <c r="D37" s="42"/>
      <c r="E37" s="42"/>
      <c r="F37" s="42"/>
      <c r="G37" s="42"/>
    </row>
    <row r="38" spans="1:7" s="65" customFormat="1" ht="27.6" customHeight="1">
      <c r="A38" s="64"/>
      <c r="B38" s="576" t="s">
        <v>63</v>
      </c>
      <c r="C38" s="576"/>
      <c r="D38" s="576"/>
      <c r="E38" s="576"/>
      <c r="F38" s="576"/>
      <c r="G38" s="576"/>
    </row>
    <row r="39" spans="1:7" s="65" customFormat="1" ht="15" customHeight="1">
      <c r="A39" s="64"/>
      <c r="B39" s="67"/>
      <c r="C39" s="68"/>
    </row>
    <row r="40" spans="1:7" s="65" customFormat="1" ht="15" customHeight="1">
      <c r="A40" s="64"/>
      <c r="B40" s="576" t="s">
        <v>64</v>
      </c>
      <c r="C40" s="576"/>
      <c r="D40" s="576"/>
      <c r="E40" s="576"/>
      <c r="F40" s="576"/>
      <c r="G40" s="576"/>
    </row>
    <row r="41" spans="1:7" s="65" customFormat="1" ht="15">
      <c r="A41" s="64"/>
      <c r="C41" s="45"/>
      <c r="D41" s="42"/>
      <c r="E41" s="42"/>
      <c r="F41" s="42"/>
      <c r="G41" s="42"/>
    </row>
    <row r="42" spans="1:7" s="65" customFormat="1" ht="29.1" customHeight="1">
      <c r="A42" s="64"/>
      <c r="B42" s="576" t="s">
        <v>65</v>
      </c>
      <c r="C42" s="576"/>
      <c r="D42" s="576"/>
      <c r="E42" s="576"/>
      <c r="F42" s="576"/>
      <c r="G42" s="576"/>
    </row>
    <row r="43" spans="1:7" s="65" customFormat="1" ht="15">
      <c r="A43" s="64"/>
      <c r="B43" s="66"/>
      <c r="C43" s="45"/>
      <c r="D43" s="42"/>
      <c r="E43" s="42"/>
      <c r="F43" s="42"/>
      <c r="G43" s="42"/>
    </row>
    <row r="44" spans="1:7" s="65" customFormat="1" ht="45" customHeight="1">
      <c r="A44" s="64"/>
      <c r="B44" s="576" t="s">
        <v>66</v>
      </c>
      <c r="C44" s="576"/>
      <c r="D44" s="576"/>
      <c r="E44" s="576"/>
      <c r="F44" s="576"/>
      <c r="G44" s="576"/>
    </row>
    <row r="45" spans="1:7" s="65" customFormat="1" ht="15">
      <c r="A45" s="64"/>
      <c r="B45" s="66"/>
      <c r="C45" s="45"/>
      <c r="D45" s="42"/>
      <c r="E45" s="42"/>
      <c r="F45" s="42"/>
      <c r="G45" s="42"/>
    </row>
    <row r="46" spans="1:7" s="65" customFormat="1" ht="123.75" customHeight="1">
      <c r="A46" s="64"/>
      <c r="B46" s="576" t="s">
        <v>67</v>
      </c>
      <c r="C46" s="576"/>
      <c r="D46" s="576"/>
      <c r="E46" s="576"/>
      <c r="F46" s="576"/>
      <c r="G46" s="576"/>
    </row>
  </sheetData>
  <sheetProtection password="CA0B" sheet="1" objects="1" scenarios="1"/>
  <mergeCells count="21">
    <mergeCell ref="B42:G42"/>
    <mergeCell ref="B44:G44"/>
    <mergeCell ref="B46:G46"/>
    <mergeCell ref="B28:G28"/>
    <mergeCell ref="B30:G30"/>
    <mergeCell ref="B31:G31"/>
    <mergeCell ref="B36:G36"/>
    <mergeCell ref="B38:G38"/>
    <mergeCell ref="B40:G40"/>
    <mergeCell ref="B16:G16"/>
    <mergeCell ref="B18:G18"/>
    <mergeCell ref="B19:G19"/>
    <mergeCell ref="B22:G22"/>
    <mergeCell ref="B23:G23"/>
    <mergeCell ref="B20:G20"/>
    <mergeCell ref="B15:G15"/>
    <mergeCell ref="B6:G6"/>
    <mergeCell ref="B8:G8"/>
    <mergeCell ref="B10:G10"/>
    <mergeCell ref="B12:G12"/>
    <mergeCell ref="B13:G13"/>
  </mergeCells>
  <pageMargins left="0.7" right="0.7" top="0.9" bottom="0.75" header="0.3" footer="0.3"/>
  <pageSetup paperSize="9" scale="80" firstPageNumber="0" fitToHeight="0" orientation="portrait" horizontalDpi="300" verticalDpi="300" r:id="rId1"/>
  <headerFooter alignWithMargins="0">
    <oddHeader>&amp;L&amp;G&amp;RIBT SPI, d.o.o.
Trg revolucije 14, 1420 Trbovlje
tel.: 03/56-25-052, e-mail: biro@ibt.si</oddHeader>
  </headerFooter>
  <rowBreaks count="1" manualBreakCount="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ED88C-662D-46CB-B20A-AB1D3EF0A9B6}">
  <sheetPr>
    <tabColor rgb="FFFFC000"/>
    <pageSetUpPr fitToPage="1"/>
  </sheetPr>
  <dimension ref="A1:I150"/>
  <sheetViews>
    <sheetView view="pageBreakPreview" topLeftCell="A3" zoomScaleSheetLayoutView="100" workbookViewId="0">
      <selection activeCell="E33" sqref="E33"/>
    </sheetView>
  </sheetViews>
  <sheetFormatPr defaultColWidth="11.42578125" defaultRowHeight="11.25"/>
  <cols>
    <col min="1" max="1" width="6.140625" style="1" customWidth="1"/>
    <col min="2" max="2" width="20.85546875" style="2" customWidth="1"/>
    <col min="3" max="3" width="16.42578125" style="2" customWidth="1"/>
    <col min="4" max="4" width="9.85546875" style="3" customWidth="1"/>
    <col min="5" max="5" width="16.28515625" style="4" customWidth="1"/>
    <col min="6" max="6" width="16.28515625" style="213" customWidth="1"/>
    <col min="7" max="7" width="16.85546875" style="214" customWidth="1"/>
    <col min="8" max="8" width="11.140625" style="6" bestFit="1" customWidth="1"/>
    <col min="9" max="9" width="20.42578125" style="6" customWidth="1"/>
    <col min="10" max="10" width="10.28515625" style="6" customWidth="1"/>
    <col min="11" max="16384" width="11.42578125" style="6"/>
  </cols>
  <sheetData>
    <row r="1" spans="1:7" ht="11.25" customHeight="1">
      <c r="A1"/>
      <c r="B1"/>
      <c r="C1"/>
      <c r="D1"/>
      <c r="E1" s="8"/>
      <c r="F1" s="200"/>
      <c r="G1" s="200"/>
    </row>
    <row r="2" spans="1:7">
      <c r="A2" s="7"/>
      <c r="B2" s="9"/>
      <c r="C2" s="9"/>
      <c r="D2" s="6"/>
      <c r="E2" s="10"/>
      <c r="F2" s="201"/>
      <c r="G2" s="202"/>
    </row>
    <row r="3" spans="1:7" ht="37.5" customHeight="1">
      <c r="A3" s="545" t="s">
        <v>0</v>
      </c>
      <c r="B3" s="545"/>
      <c r="C3" s="546" t="s">
        <v>129</v>
      </c>
      <c r="D3" s="546"/>
      <c r="E3" s="546"/>
      <c r="F3" s="546"/>
      <c r="G3" s="546"/>
    </row>
    <row r="4" spans="1:7" s="12" customFormat="1" ht="36.75" customHeight="1">
      <c r="A4" s="547" t="s">
        <v>1</v>
      </c>
      <c r="B4" s="547"/>
      <c r="C4" s="548" t="s">
        <v>130</v>
      </c>
      <c r="D4" s="548"/>
      <c r="E4" s="548"/>
      <c r="F4" s="548"/>
      <c r="G4" s="548"/>
    </row>
    <row r="5" spans="1:7" s="12" customFormat="1" ht="32.25" customHeight="1">
      <c r="A5" s="549" t="s">
        <v>2</v>
      </c>
      <c r="B5" s="549"/>
      <c r="C5" s="550" t="s">
        <v>3</v>
      </c>
      <c r="D5" s="550"/>
      <c r="E5" s="550"/>
      <c r="F5" s="203"/>
      <c r="G5" s="204"/>
    </row>
    <row r="6" spans="1:7" s="12" customFormat="1" ht="33.75" customHeight="1">
      <c r="A6" s="549" t="s">
        <v>4</v>
      </c>
      <c r="B6" s="549"/>
      <c r="C6" s="551" t="s">
        <v>131</v>
      </c>
      <c r="D6" s="551"/>
      <c r="E6" s="551"/>
      <c r="F6" s="551"/>
      <c r="G6" s="551"/>
    </row>
    <row r="7" spans="1:7" s="12" customFormat="1" ht="23.25" customHeight="1">
      <c r="A7" s="549" t="s">
        <v>5</v>
      </c>
      <c r="B7" s="549"/>
      <c r="C7" s="550" t="s">
        <v>132</v>
      </c>
      <c r="D7" s="550"/>
      <c r="E7" s="550"/>
      <c r="F7" s="203"/>
      <c r="G7" s="204"/>
    </row>
    <row r="8" spans="1:7" s="12" customFormat="1" ht="23.25" customHeight="1">
      <c r="A8" s="552" t="s">
        <v>6</v>
      </c>
      <c r="B8" s="552"/>
      <c r="C8" s="553" t="s">
        <v>490</v>
      </c>
      <c r="D8" s="553"/>
      <c r="E8" s="553"/>
      <c r="F8" s="205"/>
      <c r="G8" s="206"/>
    </row>
    <row r="9" spans="1:7">
      <c r="A9" s="7"/>
      <c r="B9" s="9"/>
      <c r="C9" s="9"/>
      <c r="D9" s="6"/>
      <c r="E9" s="10"/>
      <c r="F9" s="201"/>
      <c r="G9" s="202"/>
    </row>
    <row r="10" spans="1:7" ht="38.25" customHeight="1">
      <c r="A10" s="7"/>
      <c r="B10" s="9"/>
      <c r="C10" s="9"/>
      <c r="D10" s="6"/>
      <c r="E10" s="10"/>
      <c r="F10" s="201"/>
      <c r="G10" s="202"/>
    </row>
    <row r="11" spans="1:7" s="12" customFormat="1" ht="39.75" customHeight="1">
      <c r="A11" s="558" t="s">
        <v>133</v>
      </c>
      <c r="B11" s="558"/>
      <c r="C11" s="558"/>
      <c r="D11" s="558"/>
      <c r="E11" s="558"/>
      <c r="F11" s="558"/>
      <c r="G11" s="558"/>
    </row>
    <row r="12" spans="1:7" ht="30" customHeight="1">
      <c r="A12" s="7"/>
      <c r="B12" s="9"/>
      <c r="C12" s="9"/>
      <c r="D12" s="6"/>
      <c r="E12" s="10"/>
      <c r="F12" s="201"/>
      <c r="G12" s="202"/>
    </row>
    <row r="13" spans="1:7" s="12" customFormat="1" ht="18.95" customHeight="1">
      <c r="A13" s="559" t="s">
        <v>7</v>
      </c>
      <c r="B13" s="559"/>
      <c r="C13" s="559"/>
      <c r="D13" s="559"/>
      <c r="E13" s="559"/>
      <c r="F13" s="559"/>
      <c r="G13" s="559"/>
    </row>
    <row r="14" spans="1:7">
      <c r="A14" s="7"/>
      <c r="B14" s="9"/>
      <c r="C14" s="9"/>
      <c r="D14" s="6"/>
      <c r="E14" s="10"/>
      <c r="F14" s="201"/>
      <c r="G14" s="202"/>
    </row>
    <row r="15" spans="1:7" ht="15.75">
      <c r="A15" s="7"/>
      <c r="B15" s="9"/>
      <c r="C15" s="9"/>
      <c r="D15" s="6"/>
      <c r="E15" s="10"/>
      <c r="F15" s="556" t="s">
        <v>838</v>
      </c>
      <c r="G15" s="557"/>
    </row>
    <row r="16" spans="1:7" s="19" customFormat="1" ht="24" customHeight="1">
      <c r="A16" s="16"/>
      <c r="B16" s="560" t="s">
        <v>8</v>
      </c>
      <c r="C16" s="560"/>
      <c r="D16" s="17"/>
      <c r="E16" s="18"/>
      <c r="F16" s="207" t="s">
        <v>836</v>
      </c>
      <c r="G16" s="207" t="s">
        <v>837</v>
      </c>
    </row>
    <row r="17" spans="1:9" s="20" customFormat="1" ht="19.5" customHeight="1">
      <c r="A17" s="561"/>
      <c r="B17" s="561"/>
      <c r="C17" s="561"/>
      <c r="D17" s="561"/>
      <c r="E17" s="561"/>
      <c r="F17" s="561"/>
      <c r="G17" s="561"/>
    </row>
    <row r="18" spans="1:9" s="20" customFormat="1" ht="19.5" customHeight="1">
      <c r="A18" s="21" t="s">
        <v>9</v>
      </c>
      <c r="B18" s="554" t="s">
        <v>10</v>
      </c>
      <c r="C18" s="554"/>
      <c r="D18" s="554"/>
      <c r="E18" s="554"/>
      <c r="F18" s="208">
        <f>'I.pripr.in zaključ.dela'!G33</f>
        <v>0</v>
      </c>
      <c r="G18" s="208">
        <f>'I.pripr.in zaključ.dela'!H33</f>
        <v>0</v>
      </c>
      <c r="I18" s="23"/>
    </row>
    <row r="19" spans="1:9" s="20" customFormat="1" ht="19.5" customHeight="1">
      <c r="A19" s="21" t="s">
        <v>11</v>
      </c>
      <c r="B19" s="554" t="s">
        <v>134</v>
      </c>
      <c r="C19" s="554"/>
      <c r="D19" s="554"/>
      <c r="E19" s="554"/>
      <c r="F19" s="208">
        <f>'REKAP.'!F36</f>
        <v>0</v>
      </c>
      <c r="G19" s="208">
        <f>'REKAP.'!G36</f>
        <v>0</v>
      </c>
      <c r="I19" s="23"/>
    </row>
    <row r="20" spans="1:9" s="20" customFormat="1" ht="26.25" customHeight="1">
      <c r="A20" s="21" t="s">
        <v>12</v>
      </c>
      <c r="B20" s="24" t="s">
        <v>13</v>
      </c>
      <c r="C20" s="25"/>
      <c r="D20" s="25"/>
      <c r="E20" s="26"/>
      <c r="F20" s="208">
        <f>'III. proj.dokum.'!G11</f>
        <v>0</v>
      </c>
      <c r="G20" s="208">
        <f>'III. proj.dokum.'!H11</f>
        <v>0</v>
      </c>
      <c r="I20" s="23"/>
    </row>
    <row r="21" spans="1:9" s="20" customFormat="1" ht="20.100000000000001" customHeight="1">
      <c r="A21" s="27" t="s">
        <v>14</v>
      </c>
      <c r="B21" s="554" t="s">
        <v>15</v>
      </c>
      <c r="C21" s="554"/>
      <c r="D21" s="554"/>
      <c r="E21" s="554"/>
      <c r="F21" s="209">
        <f>(F18+F19)*0.1</f>
        <v>0</v>
      </c>
      <c r="G21" s="209">
        <f>(G18+G19)*0.1</f>
        <v>0</v>
      </c>
      <c r="I21" s="23"/>
    </row>
    <row r="22" spans="1:9" s="20" customFormat="1" ht="12">
      <c r="A22" s="28"/>
      <c r="B22" s="29"/>
      <c r="C22" s="29"/>
      <c r="D22" s="30"/>
      <c r="E22" s="31"/>
      <c r="F22" s="210"/>
      <c r="G22" s="211"/>
      <c r="I22" s="23"/>
    </row>
    <row r="23" spans="1:9" s="20" customFormat="1" ht="20.100000000000001" customHeight="1">
      <c r="A23" s="16"/>
      <c r="B23" s="555" t="s">
        <v>788</v>
      </c>
      <c r="C23" s="555"/>
      <c r="D23" s="33"/>
      <c r="E23" s="34"/>
      <c r="F23" s="212">
        <f>SUM(F18:F22)</f>
        <v>0</v>
      </c>
      <c r="G23" s="212">
        <f>SUM(G18:G22)</f>
        <v>0</v>
      </c>
      <c r="H23" s="23"/>
      <c r="I23" s="23"/>
    </row>
    <row r="24" spans="1:9">
      <c r="A24" s="15"/>
      <c r="B24" s="9"/>
      <c r="C24" s="9"/>
      <c r="D24" s="6"/>
      <c r="E24" s="10"/>
      <c r="F24" s="201"/>
      <c r="G24" s="202"/>
    </row>
    <row r="25" spans="1:9">
      <c r="A25" s="15"/>
      <c r="B25" s="9"/>
      <c r="C25" s="9"/>
      <c r="D25" s="6"/>
      <c r="E25" s="10"/>
      <c r="F25" s="201"/>
      <c r="G25" s="202"/>
    </row>
    <row r="26" spans="1:9">
      <c r="A26" s="15"/>
      <c r="B26" s="9"/>
      <c r="C26" s="9"/>
      <c r="D26" s="6"/>
      <c r="E26" s="10"/>
      <c r="F26" s="201"/>
      <c r="G26" s="202"/>
    </row>
    <row r="27" spans="1:9">
      <c r="A27" s="15"/>
      <c r="B27" s="9"/>
      <c r="C27" s="9"/>
      <c r="D27" s="6"/>
      <c r="E27" s="10"/>
      <c r="F27" s="201"/>
      <c r="G27" s="202"/>
    </row>
    <row r="28" spans="1:9">
      <c r="A28" s="15"/>
      <c r="B28" s="9"/>
      <c r="C28" s="9"/>
      <c r="D28" s="6"/>
      <c r="E28" s="10"/>
      <c r="F28" s="201"/>
      <c r="G28" s="202"/>
    </row>
    <row r="29" spans="1:9">
      <c r="A29" s="15"/>
      <c r="B29" s="9"/>
      <c r="C29" s="9"/>
      <c r="D29" s="6"/>
      <c r="E29" s="10"/>
      <c r="F29" s="201"/>
      <c r="G29" s="202"/>
    </row>
    <row r="30" spans="1:9">
      <c r="A30" s="15"/>
      <c r="B30" s="9"/>
      <c r="C30" s="9"/>
      <c r="D30" s="6"/>
      <c r="E30" s="10"/>
      <c r="F30" s="201"/>
      <c r="G30" s="202"/>
    </row>
    <row r="31" spans="1:9">
      <c r="A31" s="15"/>
      <c r="B31" s="9"/>
      <c r="C31" s="9"/>
      <c r="D31" s="6"/>
      <c r="E31" s="10"/>
      <c r="F31" s="201"/>
      <c r="G31" s="202"/>
    </row>
    <row r="32" spans="1:9">
      <c r="A32" s="15"/>
      <c r="B32" s="9"/>
      <c r="C32" s="9"/>
      <c r="D32" s="6"/>
      <c r="E32" s="10"/>
      <c r="F32" s="201"/>
      <c r="G32" s="202"/>
    </row>
    <row r="33" spans="1:7">
      <c r="A33" s="15"/>
      <c r="B33" s="9"/>
      <c r="C33" s="9"/>
      <c r="D33" s="6"/>
      <c r="E33" s="10"/>
      <c r="F33" s="201"/>
      <c r="G33" s="202"/>
    </row>
    <row r="34" spans="1:7">
      <c r="A34" s="15"/>
      <c r="B34" s="9"/>
      <c r="C34" s="9"/>
      <c r="D34" s="6"/>
      <c r="E34" s="10"/>
      <c r="F34" s="201"/>
      <c r="G34" s="202"/>
    </row>
    <row r="35" spans="1:7">
      <c r="A35" s="15"/>
      <c r="B35" s="9"/>
      <c r="C35" s="9"/>
      <c r="D35" s="6"/>
      <c r="E35" s="10"/>
      <c r="F35" s="201"/>
      <c r="G35" s="202"/>
    </row>
    <row r="36" spans="1:7">
      <c r="A36" s="15"/>
      <c r="B36" s="9"/>
      <c r="C36" s="9"/>
      <c r="D36" s="6"/>
      <c r="E36" s="10"/>
      <c r="F36" s="201"/>
      <c r="G36" s="202"/>
    </row>
    <row r="37" spans="1:7">
      <c r="A37" s="15"/>
      <c r="B37" s="9"/>
      <c r="C37" s="9"/>
      <c r="D37" s="6"/>
      <c r="E37" s="10"/>
      <c r="F37" s="201"/>
      <c r="G37" s="202"/>
    </row>
    <row r="38" spans="1:7">
      <c r="A38" s="15"/>
      <c r="B38" s="9"/>
      <c r="C38" s="9"/>
      <c r="D38" s="6"/>
      <c r="E38" s="10"/>
      <c r="F38" s="201"/>
      <c r="G38" s="202"/>
    </row>
    <row r="39" spans="1:7">
      <c r="A39" s="15"/>
      <c r="B39" s="9"/>
      <c r="C39" s="9"/>
      <c r="D39" s="6"/>
      <c r="E39" s="10"/>
      <c r="F39" s="201"/>
      <c r="G39" s="202"/>
    </row>
    <row r="40" spans="1:7">
      <c r="A40" s="15"/>
      <c r="B40" s="9"/>
      <c r="C40" s="9"/>
      <c r="D40" s="6"/>
      <c r="E40" s="10"/>
      <c r="F40" s="201"/>
      <c r="G40" s="202"/>
    </row>
    <row r="41" spans="1:7">
      <c r="A41" s="15"/>
      <c r="B41" s="9"/>
      <c r="C41" s="9"/>
      <c r="D41" s="6"/>
      <c r="E41" s="10"/>
      <c r="F41" s="201"/>
      <c r="G41" s="202"/>
    </row>
    <row r="42" spans="1:7">
      <c r="A42" s="15"/>
      <c r="B42" s="9"/>
      <c r="C42" s="9"/>
      <c r="D42" s="6"/>
      <c r="E42" s="10"/>
      <c r="F42" s="201"/>
      <c r="G42" s="202"/>
    </row>
    <row r="43" spans="1:7">
      <c r="A43" s="15"/>
      <c r="B43" s="9"/>
      <c r="C43" s="9"/>
      <c r="D43" s="6"/>
      <c r="E43" s="10"/>
      <c r="F43" s="201"/>
      <c r="G43" s="202"/>
    </row>
    <row r="44" spans="1:7">
      <c r="A44" s="15"/>
      <c r="B44" s="9"/>
      <c r="C44" s="9"/>
      <c r="D44" s="6"/>
      <c r="E44" s="10"/>
      <c r="F44" s="201"/>
      <c r="G44" s="202"/>
    </row>
    <row r="45" spans="1:7">
      <c r="A45" s="15"/>
      <c r="B45" s="9"/>
      <c r="C45" s="9"/>
      <c r="D45" s="6"/>
      <c r="E45" s="10"/>
      <c r="F45" s="201"/>
      <c r="G45" s="202"/>
    </row>
    <row r="46" spans="1:7">
      <c r="A46" s="15"/>
      <c r="B46" s="9"/>
      <c r="C46" s="9"/>
      <c r="D46" s="6"/>
      <c r="E46" s="10"/>
      <c r="F46" s="201"/>
      <c r="G46" s="202"/>
    </row>
    <row r="47" spans="1:7">
      <c r="A47" s="15"/>
      <c r="B47" s="9"/>
      <c r="C47" s="9"/>
      <c r="D47" s="6"/>
      <c r="E47" s="10"/>
      <c r="F47" s="201"/>
      <c r="G47" s="202"/>
    </row>
    <row r="48" spans="1:7">
      <c r="A48" s="15"/>
      <c r="B48" s="9"/>
      <c r="C48" s="9"/>
      <c r="D48" s="6"/>
      <c r="E48" s="10"/>
      <c r="F48" s="201"/>
      <c r="G48" s="202"/>
    </row>
    <row r="49" spans="1:7">
      <c r="A49" s="15"/>
      <c r="B49" s="9"/>
      <c r="C49" s="9"/>
      <c r="D49" s="6"/>
      <c r="E49" s="10"/>
      <c r="F49" s="201"/>
      <c r="G49" s="202"/>
    </row>
    <row r="50" spans="1:7">
      <c r="A50" s="15"/>
      <c r="B50" s="9"/>
      <c r="C50" s="9"/>
      <c r="D50" s="6"/>
      <c r="E50" s="10"/>
      <c r="F50" s="201"/>
      <c r="G50" s="202"/>
    </row>
    <row r="51" spans="1:7">
      <c r="A51" s="15"/>
      <c r="B51" s="9"/>
      <c r="C51" s="9"/>
      <c r="D51" s="6"/>
      <c r="E51" s="10"/>
      <c r="F51" s="201"/>
      <c r="G51" s="202"/>
    </row>
    <row r="52" spans="1:7">
      <c r="A52" s="15"/>
      <c r="B52" s="9"/>
      <c r="C52" s="9"/>
      <c r="D52" s="6"/>
      <c r="E52" s="10"/>
      <c r="F52" s="201"/>
      <c r="G52" s="202"/>
    </row>
    <row r="53" spans="1:7">
      <c r="A53" s="15"/>
      <c r="B53" s="9"/>
      <c r="C53" s="9"/>
      <c r="D53" s="6"/>
      <c r="E53" s="10"/>
      <c r="F53" s="201"/>
      <c r="G53" s="202"/>
    </row>
    <row r="54" spans="1:7">
      <c r="A54" s="15"/>
      <c r="B54" s="9"/>
      <c r="C54" s="9"/>
      <c r="D54" s="6"/>
      <c r="E54" s="10"/>
      <c r="F54" s="201"/>
      <c r="G54" s="202"/>
    </row>
    <row r="55" spans="1:7">
      <c r="A55" s="15"/>
      <c r="B55" s="9"/>
      <c r="C55" s="9"/>
      <c r="D55" s="6"/>
      <c r="E55" s="10"/>
      <c r="F55" s="201"/>
      <c r="G55" s="202"/>
    </row>
    <row r="56" spans="1:7">
      <c r="A56" s="15"/>
      <c r="B56" s="9"/>
      <c r="C56" s="9"/>
      <c r="D56" s="6"/>
      <c r="E56" s="10"/>
      <c r="F56" s="201"/>
      <c r="G56" s="202"/>
    </row>
    <row r="57" spans="1:7">
      <c r="A57" s="15"/>
      <c r="B57" s="9"/>
      <c r="C57" s="9"/>
      <c r="D57" s="6"/>
      <c r="E57" s="10"/>
      <c r="F57" s="201"/>
      <c r="G57" s="202"/>
    </row>
    <row r="58" spans="1:7">
      <c r="A58" s="15"/>
      <c r="B58" s="9"/>
      <c r="C58" s="9"/>
      <c r="D58" s="6"/>
      <c r="E58" s="10"/>
      <c r="F58" s="201"/>
      <c r="G58" s="202"/>
    </row>
    <row r="59" spans="1:7">
      <c r="A59" s="15"/>
      <c r="B59" s="9"/>
      <c r="C59" s="9"/>
      <c r="D59" s="6"/>
      <c r="E59" s="10"/>
      <c r="F59" s="201"/>
      <c r="G59" s="202"/>
    </row>
    <row r="60" spans="1:7">
      <c r="A60" s="15"/>
      <c r="B60" s="9"/>
      <c r="C60" s="9"/>
      <c r="D60" s="6"/>
      <c r="E60" s="10"/>
      <c r="F60" s="201"/>
      <c r="G60" s="202"/>
    </row>
    <row r="61" spans="1:7">
      <c r="A61" s="15"/>
      <c r="B61" s="9"/>
      <c r="C61" s="9"/>
      <c r="D61" s="6"/>
      <c r="E61" s="10"/>
      <c r="F61" s="201"/>
      <c r="G61" s="202"/>
    </row>
    <row r="62" spans="1:7">
      <c r="A62" s="15"/>
      <c r="B62" s="9"/>
      <c r="C62" s="9"/>
      <c r="D62" s="6"/>
      <c r="E62" s="10"/>
      <c r="F62" s="201"/>
      <c r="G62" s="202"/>
    </row>
    <row r="63" spans="1:7">
      <c r="A63" s="15"/>
      <c r="B63" s="9"/>
      <c r="C63" s="9"/>
      <c r="D63" s="6"/>
      <c r="E63" s="10"/>
      <c r="F63" s="201"/>
      <c r="G63" s="202"/>
    </row>
    <row r="64" spans="1:7">
      <c r="A64" s="15"/>
      <c r="B64" s="9"/>
      <c r="C64" s="9"/>
      <c r="D64" s="6"/>
      <c r="E64" s="10"/>
      <c r="F64" s="201"/>
      <c r="G64" s="202"/>
    </row>
    <row r="65" spans="1:7">
      <c r="A65" s="15"/>
      <c r="B65" s="9"/>
      <c r="C65" s="9"/>
      <c r="D65" s="6"/>
      <c r="E65" s="10"/>
      <c r="F65" s="201"/>
      <c r="G65" s="202"/>
    </row>
    <row r="66" spans="1:7">
      <c r="A66" s="15"/>
      <c r="B66" s="9"/>
      <c r="C66" s="9"/>
      <c r="D66" s="6"/>
      <c r="E66" s="10"/>
      <c r="F66" s="201"/>
      <c r="G66" s="202"/>
    </row>
    <row r="67" spans="1:7">
      <c r="A67" s="15"/>
      <c r="B67" s="9"/>
      <c r="C67" s="9"/>
      <c r="D67" s="6"/>
      <c r="E67" s="10"/>
      <c r="F67" s="201"/>
      <c r="G67" s="202"/>
    </row>
    <row r="68" spans="1:7">
      <c r="A68" s="15"/>
      <c r="B68" s="9"/>
      <c r="C68" s="9"/>
      <c r="D68" s="6"/>
      <c r="E68" s="10"/>
      <c r="F68" s="201"/>
      <c r="G68" s="202"/>
    </row>
    <row r="69" spans="1:7">
      <c r="A69" s="15"/>
      <c r="B69" s="9"/>
      <c r="C69" s="9"/>
      <c r="D69" s="6"/>
      <c r="E69" s="10"/>
      <c r="F69" s="201"/>
      <c r="G69" s="202"/>
    </row>
    <row r="70" spans="1:7">
      <c r="A70" s="15"/>
      <c r="B70" s="9"/>
      <c r="C70" s="9"/>
      <c r="D70" s="6"/>
      <c r="E70" s="10"/>
      <c r="F70" s="201"/>
      <c r="G70" s="202"/>
    </row>
    <row r="71" spans="1:7">
      <c r="A71" s="15"/>
      <c r="B71" s="9"/>
      <c r="C71" s="9"/>
      <c r="D71" s="6"/>
      <c r="E71" s="10"/>
      <c r="F71" s="201"/>
      <c r="G71" s="202"/>
    </row>
    <row r="72" spans="1:7">
      <c r="A72" s="15"/>
      <c r="B72" s="9"/>
      <c r="C72" s="9"/>
      <c r="D72" s="6"/>
      <c r="E72" s="10"/>
      <c r="F72" s="201"/>
      <c r="G72" s="202"/>
    </row>
    <row r="73" spans="1:7">
      <c r="A73" s="15"/>
      <c r="B73" s="9"/>
      <c r="C73" s="9"/>
      <c r="D73" s="6"/>
      <c r="E73" s="10"/>
      <c r="F73" s="201"/>
      <c r="G73" s="202"/>
    </row>
    <row r="74" spans="1:7">
      <c r="A74" s="15"/>
      <c r="B74" s="9"/>
      <c r="C74" s="9"/>
      <c r="D74" s="6"/>
      <c r="E74" s="10"/>
      <c r="F74" s="201"/>
      <c r="G74" s="202"/>
    </row>
    <row r="75" spans="1:7">
      <c r="A75" s="15"/>
      <c r="B75" s="9"/>
      <c r="C75" s="9"/>
      <c r="D75" s="6"/>
      <c r="E75" s="10"/>
      <c r="F75" s="201"/>
      <c r="G75" s="202"/>
    </row>
    <row r="76" spans="1:7">
      <c r="A76" s="15"/>
      <c r="B76" s="9"/>
      <c r="C76" s="9"/>
      <c r="D76" s="6"/>
      <c r="E76" s="10"/>
      <c r="F76" s="201"/>
      <c r="G76" s="202"/>
    </row>
    <row r="77" spans="1:7">
      <c r="A77" s="15"/>
      <c r="B77" s="9"/>
      <c r="C77" s="9"/>
      <c r="D77" s="6"/>
      <c r="E77" s="10"/>
      <c r="F77" s="201"/>
      <c r="G77" s="202"/>
    </row>
    <row r="78" spans="1:7">
      <c r="A78" s="15"/>
      <c r="B78" s="9"/>
      <c r="C78" s="9"/>
      <c r="D78" s="6"/>
      <c r="E78" s="10"/>
      <c r="F78" s="201"/>
      <c r="G78" s="202"/>
    </row>
    <row r="79" spans="1:7">
      <c r="A79" s="15"/>
      <c r="B79" s="9"/>
      <c r="C79" s="9"/>
      <c r="D79" s="6"/>
      <c r="E79" s="10"/>
      <c r="F79" s="201"/>
      <c r="G79" s="202"/>
    </row>
    <row r="80" spans="1:7">
      <c r="A80" s="15"/>
      <c r="B80" s="9"/>
      <c r="C80" s="9"/>
      <c r="D80" s="6"/>
      <c r="E80" s="10"/>
      <c r="F80" s="201"/>
      <c r="G80" s="202"/>
    </row>
    <row r="81" spans="1:7">
      <c r="A81" s="15"/>
      <c r="B81" s="9"/>
      <c r="C81" s="9"/>
      <c r="D81" s="6"/>
      <c r="E81" s="10"/>
      <c r="F81" s="201"/>
      <c r="G81" s="202"/>
    </row>
    <row r="82" spans="1:7">
      <c r="A82" s="15"/>
      <c r="B82" s="9"/>
      <c r="C82" s="9"/>
      <c r="D82" s="6"/>
      <c r="E82" s="10"/>
      <c r="F82" s="201"/>
      <c r="G82" s="202"/>
    </row>
    <row r="83" spans="1:7">
      <c r="A83" s="15"/>
      <c r="B83" s="9"/>
      <c r="C83" s="9"/>
      <c r="D83" s="6"/>
      <c r="E83" s="10"/>
      <c r="F83" s="201"/>
      <c r="G83" s="202"/>
    </row>
    <row r="84" spans="1:7">
      <c r="A84" s="15"/>
      <c r="B84" s="9"/>
      <c r="C84" s="9"/>
      <c r="D84" s="6"/>
      <c r="E84" s="10"/>
      <c r="F84" s="201"/>
      <c r="G84" s="202"/>
    </row>
    <row r="85" spans="1:7">
      <c r="A85" s="15"/>
      <c r="B85" s="9"/>
      <c r="C85" s="9"/>
      <c r="D85" s="6"/>
      <c r="E85" s="10"/>
      <c r="F85" s="201"/>
      <c r="G85" s="202"/>
    </row>
    <row r="86" spans="1:7">
      <c r="A86" s="15"/>
      <c r="B86" s="9"/>
      <c r="C86" s="9"/>
      <c r="D86" s="6"/>
      <c r="E86" s="10"/>
      <c r="F86" s="201"/>
      <c r="G86" s="202"/>
    </row>
    <row r="87" spans="1:7">
      <c r="A87" s="15"/>
      <c r="B87" s="9"/>
      <c r="C87" s="9"/>
      <c r="D87" s="6"/>
      <c r="E87" s="10"/>
      <c r="F87" s="201"/>
      <c r="G87" s="202"/>
    </row>
    <row r="88" spans="1:7">
      <c r="A88" s="15"/>
      <c r="B88" s="9"/>
      <c r="C88" s="9"/>
      <c r="D88" s="6"/>
      <c r="E88" s="10"/>
      <c r="F88" s="201"/>
      <c r="G88" s="202"/>
    </row>
    <row r="89" spans="1:7">
      <c r="A89" s="15"/>
      <c r="B89" s="9"/>
      <c r="C89" s="9"/>
      <c r="D89" s="6"/>
      <c r="E89" s="10"/>
      <c r="F89" s="201"/>
      <c r="G89" s="202"/>
    </row>
    <row r="90" spans="1:7">
      <c r="A90" s="15"/>
      <c r="B90" s="9"/>
      <c r="C90" s="9"/>
      <c r="D90" s="6"/>
      <c r="E90" s="10"/>
      <c r="F90" s="201"/>
      <c r="G90" s="202"/>
    </row>
    <row r="91" spans="1:7">
      <c r="A91" s="15"/>
      <c r="B91" s="9"/>
      <c r="C91" s="9"/>
      <c r="D91" s="6"/>
      <c r="E91" s="10"/>
      <c r="F91" s="201"/>
      <c r="G91" s="202"/>
    </row>
    <row r="92" spans="1:7">
      <c r="A92" s="15"/>
      <c r="B92" s="9"/>
      <c r="C92" s="9"/>
      <c r="D92" s="6"/>
      <c r="E92" s="10"/>
      <c r="F92" s="201"/>
      <c r="G92" s="202"/>
    </row>
    <row r="93" spans="1:7">
      <c r="A93" s="15"/>
      <c r="B93" s="9"/>
      <c r="C93" s="9"/>
      <c r="D93" s="6"/>
      <c r="E93" s="10"/>
      <c r="F93" s="201"/>
      <c r="G93" s="202"/>
    </row>
    <row r="94" spans="1:7">
      <c r="A94" s="15"/>
      <c r="B94" s="9"/>
      <c r="C94" s="9"/>
      <c r="D94" s="6"/>
      <c r="E94" s="10"/>
      <c r="F94" s="201"/>
      <c r="G94" s="202"/>
    </row>
    <row r="95" spans="1:7">
      <c r="A95" s="15"/>
      <c r="B95" s="9"/>
      <c r="C95" s="9"/>
      <c r="D95" s="6"/>
      <c r="E95" s="10"/>
      <c r="F95" s="201"/>
      <c r="G95" s="202"/>
    </row>
    <row r="96" spans="1:7">
      <c r="A96" s="15"/>
      <c r="B96" s="9"/>
      <c r="C96" s="9"/>
      <c r="D96" s="6"/>
      <c r="E96" s="10"/>
      <c r="F96" s="201"/>
      <c r="G96" s="202"/>
    </row>
    <row r="97" spans="1:7">
      <c r="A97" s="15"/>
      <c r="B97" s="9"/>
      <c r="C97" s="9"/>
      <c r="D97" s="6"/>
      <c r="E97" s="10"/>
      <c r="F97" s="201"/>
      <c r="G97" s="202"/>
    </row>
    <row r="98" spans="1:7">
      <c r="A98" s="15"/>
      <c r="B98" s="9"/>
      <c r="C98" s="9"/>
      <c r="D98" s="6"/>
      <c r="E98" s="10"/>
      <c r="F98" s="201"/>
      <c r="G98" s="202"/>
    </row>
    <row r="99" spans="1:7">
      <c r="A99" s="15"/>
      <c r="B99" s="9"/>
      <c r="C99" s="9"/>
      <c r="D99" s="6"/>
      <c r="E99" s="10"/>
      <c r="F99" s="201"/>
      <c r="G99" s="202"/>
    </row>
    <row r="100" spans="1:7">
      <c r="A100" s="15"/>
      <c r="B100" s="9"/>
      <c r="C100" s="9"/>
      <c r="D100" s="6"/>
      <c r="E100" s="10"/>
      <c r="F100" s="201"/>
      <c r="G100" s="202"/>
    </row>
    <row r="101" spans="1:7">
      <c r="A101" s="15"/>
      <c r="B101" s="9"/>
      <c r="C101" s="9"/>
      <c r="D101" s="6"/>
      <c r="E101" s="10"/>
      <c r="F101" s="201"/>
      <c r="G101" s="202"/>
    </row>
    <row r="102" spans="1:7">
      <c r="A102" s="15"/>
      <c r="B102" s="9"/>
      <c r="C102" s="9"/>
      <c r="D102" s="6"/>
      <c r="E102" s="10"/>
      <c r="F102" s="201"/>
      <c r="G102" s="202"/>
    </row>
    <row r="103" spans="1:7">
      <c r="A103" s="15"/>
      <c r="B103" s="9"/>
      <c r="C103" s="9"/>
      <c r="D103" s="6"/>
      <c r="E103" s="10"/>
      <c r="F103" s="201"/>
      <c r="G103" s="202"/>
    </row>
    <row r="104" spans="1:7">
      <c r="A104" s="15"/>
      <c r="B104" s="9"/>
      <c r="C104" s="9"/>
      <c r="D104" s="6"/>
      <c r="E104" s="10"/>
      <c r="F104" s="201"/>
      <c r="G104" s="202"/>
    </row>
    <row r="105" spans="1:7">
      <c r="A105" s="15"/>
      <c r="B105" s="9"/>
      <c r="C105" s="9"/>
      <c r="D105" s="6"/>
      <c r="E105" s="10"/>
      <c r="F105" s="201"/>
      <c r="G105" s="202"/>
    </row>
    <row r="106" spans="1:7">
      <c r="A106" s="15"/>
      <c r="B106" s="9"/>
      <c r="C106" s="9"/>
      <c r="D106" s="6"/>
      <c r="E106" s="10"/>
      <c r="F106" s="201"/>
      <c r="G106" s="202"/>
    </row>
    <row r="107" spans="1:7">
      <c r="A107" s="15"/>
      <c r="B107" s="9"/>
      <c r="C107" s="9"/>
      <c r="D107" s="6"/>
      <c r="E107" s="10"/>
      <c r="F107" s="201"/>
      <c r="G107" s="202"/>
    </row>
    <row r="108" spans="1:7">
      <c r="A108" s="15"/>
      <c r="B108" s="9"/>
      <c r="C108" s="9"/>
      <c r="D108" s="6"/>
      <c r="E108" s="10"/>
      <c r="F108" s="201"/>
      <c r="G108" s="202"/>
    </row>
    <row r="109" spans="1:7">
      <c r="A109" s="15"/>
      <c r="B109" s="9"/>
      <c r="C109" s="9"/>
      <c r="D109" s="6"/>
      <c r="E109" s="10"/>
      <c r="F109" s="201"/>
      <c r="G109" s="202"/>
    </row>
    <row r="110" spans="1:7">
      <c r="A110" s="15"/>
      <c r="B110" s="9"/>
      <c r="C110" s="9"/>
      <c r="D110" s="6"/>
      <c r="E110" s="10"/>
      <c r="F110" s="201"/>
      <c r="G110" s="202"/>
    </row>
    <row r="111" spans="1:7">
      <c r="A111" s="15"/>
      <c r="B111" s="9"/>
      <c r="C111" s="9"/>
      <c r="D111" s="6"/>
      <c r="E111" s="10"/>
      <c r="F111" s="201"/>
      <c r="G111" s="202"/>
    </row>
    <row r="112" spans="1:7">
      <c r="A112" s="15"/>
      <c r="B112" s="9"/>
      <c r="C112" s="9"/>
      <c r="D112" s="6"/>
      <c r="E112" s="10"/>
      <c r="F112" s="201"/>
      <c r="G112" s="202"/>
    </row>
    <row r="113" spans="1:7">
      <c r="A113" s="15"/>
      <c r="B113" s="9"/>
      <c r="C113" s="9"/>
      <c r="D113" s="6"/>
      <c r="E113" s="10"/>
      <c r="F113" s="201"/>
      <c r="G113" s="202"/>
    </row>
    <row r="114" spans="1:7">
      <c r="A114" s="15"/>
      <c r="B114" s="9"/>
      <c r="C114" s="9"/>
      <c r="D114" s="6"/>
      <c r="E114" s="10"/>
      <c r="F114" s="201"/>
      <c r="G114" s="202"/>
    </row>
    <row r="115" spans="1:7">
      <c r="A115" s="15"/>
      <c r="B115" s="9"/>
      <c r="C115" s="9"/>
      <c r="D115" s="6"/>
      <c r="E115" s="10"/>
      <c r="F115" s="201"/>
      <c r="G115" s="202"/>
    </row>
    <row r="116" spans="1:7">
      <c r="A116" s="15"/>
      <c r="B116" s="9"/>
      <c r="C116" s="9"/>
      <c r="D116" s="6"/>
      <c r="E116" s="10"/>
      <c r="F116" s="201"/>
      <c r="G116" s="202"/>
    </row>
    <row r="117" spans="1:7">
      <c r="A117" s="15"/>
      <c r="B117" s="9"/>
      <c r="C117" s="9"/>
      <c r="D117" s="6"/>
      <c r="E117" s="10"/>
      <c r="F117" s="201"/>
      <c r="G117" s="202"/>
    </row>
    <row r="118" spans="1:7">
      <c r="A118" s="15"/>
      <c r="B118" s="9"/>
      <c r="C118" s="9"/>
      <c r="D118" s="6"/>
      <c r="E118" s="10"/>
      <c r="F118" s="201"/>
      <c r="G118" s="202"/>
    </row>
    <row r="119" spans="1:7">
      <c r="A119" s="15"/>
      <c r="B119" s="9"/>
      <c r="C119" s="9"/>
      <c r="D119" s="6"/>
      <c r="E119" s="10"/>
      <c r="F119" s="201"/>
      <c r="G119" s="202"/>
    </row>
    <row r="120" spans="1:7">
      <c r="A120" s="15"/>
      <c r="B120" s="9"/>
      <c r="C120" s="9"/>
      <c r="D120" s="6"/>
      <c r="E120" s="10"/>
      <c r="F120" s="201"/>
      <c r="G120" s="202"/>
    </row>
    <row r="121" spans="1:7">
      <c r="A121" s="15"/>
      <c r="B121" s="9"/>
      <c r="C121" s="9"/>
      <c r="D121" s="6"/>
      <c r="E121" s="10"/>
      <c r="F121" s="201"/>
      <c r="G121" s="202"/>
    </row>
    <row r="122" spans="1:7">
      <c r="A122" s="15"/>
      <c r="B122" s="9"/>
      <c r="C122" s="9"/>
      <c r="D122" s="6"/>
      <c r="E122" s="10"/>
      <c r="F122" s="201"/>
      <c r="G122" s="202"/>
    </row>
    <row r="123" spans="1:7">
      <c r="A123" s="15"/>
      <c r="B123" s="9"/>
      <c r="C123" s="9"/>
      <c r="D123" s="6"/>
      <c r="E123" s="10"/>
      <c r="F123" s="201"/>
      <c r="G123" s="202"/>
    </row>
    <row r="124" spans="1:7">
      <c r="A124" s="15"/>
      <c r="B124" s="9"/>
      <c r="C124" s="9"/>
      <c r="D124" s="6"/>
      <c r="E124" s="10"/>
      <c r="F124" s="201"/>
      <c r="G124" s="202"/>
    </row>
    <row r="125" spans="1:7">
      <c r="A125" s="15"/>
      <c r="B125" s="9"/>
      <c r="C125" s="9"/>
      <c r="D125" s="6"/>
      <c r="E125" s="10"/>
      <c r="F125" s="201"/>
      <c r="G125" s="202"/>
    </row>
    <row r="126" spans="1:7">
      <c r="A126" s="15"/>
      <c r="B126" s="9"/>
      <c r="C126" s="9"/>
      <c r="D126" s="6"/>
      <c r="E126" s="10"/>
      <c r="F126" s="201"/>
      <c r="G126" s="202"/>
    </row>
    <row r="127" spans="1:7">
      <c r="A127" s="15"/>
      <c r="B127" s="9"/>
      <c r="C127" s="9"/>
      <c r="D127" s="6"/>
      <c r="E127" s="10"/>
      <c r="F127" s="201"/>
      <c r="G127" s="202"/>
    </row>
    <row r="128" spans="1:7">
      <c r="A128" s="15"/>
      <c r="B128" s="9"/>
      <c r="C128" s="9"/>
      <c r="D128" s="6"/>
      <c r="E128" s="10"/>
      <c r="F128" s="201"/>
      <c r="G128" s="202"/>
    </row>
    <row r="129" spans="1:7">
      <c r="A129" s="15"/>
      <c r="B129" s="9"/>
      <c r="C129" s="9"/>
      <c r="D129" s="6"/>
      <c r="E129" s="10"/>
      <c r="F129" s="201"/>
      <c r="G129" s="202"/>
    </row>
    <row r="130" spans="1:7">
      <c r="A130" s="15"/>
      <c r="B130" s="9"/>
      <c r="C130" s="9"/>
      <c r="D130" s="6"/>
      <c r="E130" s="10"/>
      <c r="F130" s="201"/>
      <c r="G130" s="202"/>
    </row>
    <row r="131" spans="1:7">
      <c r="A131" s="15"/>
      <c r="B131" s="9"/>
      <c r="C131" s="9"/>
      <c r="D131" s="6"/>
      <c r="E131" s="10"/>
      <c r="F131" s="201"/>
      <c r="G131" s="202"/>
    </row>
    <row r="132" spans="1:7">
      <c r="A132" s="15"/>
      <c r="B132" s="9"/>
      <c r="C132" s="9"/>
      <c r="D132" s="6"/>
      <c r="E132" s="10"/>
      <c r="F132" s="201"/>
      <c r="G132" s="202"/>
    </row>
    <row r="133" spans="1:7">
      <c r="A133" s="15"/>
      <c r="B133" s="9"/>
      <c r="C133" s="9"/>
      <c r="D133" s="6"/>
      <c r="E133" s="10"/>
      <c r="F133" s="201"/>
      <c r="G133" s="202"/>
    </row>
    <row r="134" spans="1:7">
      <c r="A134" s="15"/>
      <c r="B134" s="9"/>
      <c r="C134" s="9"/>
      <c r="D134" s="6"/>
      <c r="E134" s="10"/>
      <c r="F134" s="201"/>
      <c r="G134" s="202"/>
    </row>
    <row r="135" spans="1:7">
      <c r="A135" s="15"/>
      <c r="B135" s="9"/>
      <c r="C135" s="9"/>
      <c r="D135" s="6"/>
      <c r="E135" s="10"/>
      <c r="F135" s="201"/>
      <c r="G135" s="202"/>
    </row>
    <row r="136" spans="1:7">
      <c r="A136" s="15"/>
      <c r="B136" s="9"/>
      <c r="C136" s="9"/>
      <c r="D136" s="6"/>
      <c r="E136" s="10"/>
      <c r="F136" s="201"/>
      <c r="G136" s="202"/>
    </row>
    <row r="137" spans="1:7">
      <c r="A137" s="15"/>
      <c r="B137" s="9"/>
      <c r="C137" s="9"/>
      <c r="D137" s="6"/>
      <c r="E137" s="10"/>
      <c r="F137" s="201"/>
      <c r="G137" s="202"/>
    </row>
    <row r="138" spans="1:7">
      <c r="A138" s="15"/>
      <c r="B138" s="9"/>
      <c r="C138" s="9"/>
      <c r="D138" s="6"/>
      <c r="E138" s="10"/>
      <c r="F138" s="201"/>
      <c r="G138" s="202"/>
    </row>
    <row r="139" spans="1:7">
      <c r="A139" s="15"/>
      <c r="B139" s="9"/>
      <c r="C139" s="9"/>
      <c r="D139" s="6"/>
      <c r="E139" s="10"/>
      <c r="F139" s="201"/>
      <c r="G139" s="202"/>
    </row>
    <row r="140" spans="1:7">
      <c r="A140" s="15"/>
      <c r="B140" s="9"/>
      <c r="C140" s="9"/>
      <c r="D140" s="6"/>
      <c r="E140" s="10"/>
      <c r="F140" s="201"/>
      <c r="G140" s="202"/>
    </row>
    <row r="141" spans="1:7">
      <c r="A141" s="15"/>
      <c r="B141" s="9"/>
      <c r="C141" s="9"/>
      <c r="D141" s="6"/>
      <c r="E141" s="10"/>
      <c r="F141" s="201"/>
      <c r="G141" s="202"/>
    </row>
    <row r="142" spans="1:7">
      <c r="A142" s="15"/>
      <c r="B142" s="9"/>
      <c r="C142" s="9"/>
      <c r="D142" s="6"/>
      <c r="E142" s="10"/>
      <c r="F142" s="201"/>
      <c r="G142" s="202"/>
    </row>
    <row r="143" spans="1:7">
      <c r="A143" s="15"/>
      <c r="B143" s="9"/>
      <c r="C143" s="9"/>
      <c r="D143" s="6"/>
      <c r="E143" s="10"/>
      <c r="F143" s="201"/>
      <c r="G143" s="202"/>
    </row>
    <row r="144" spans="1:7">
      <c r="A144" s="15"/>
      <c r="B144" s="9"/>
      <c r="C144" s="9"/>
      <c r="D144" s="6"/>
      <c r="E144" s="10"/>
      <c r="F144" s="201"/>
      <c r="G144" s="202"/>
    </row>
    <row r="145" spans="1:7">
      <c r="A145" s="15"/>
      <c r="B145" s="9"/>
      <c r="C145" s="9"/>
      <c r="D145" s="6"/>
      <c r="E145" s="10"/>
      <c r="F145" s="201"/>
      <c r="G145" s="202"/>
    </row>
    <row r="146" spans="1:7">
      <c r="A146" s="15"/>
      <c r="B146" s="9"/>
      <c r="C146" s="9"/>
      <c r="D146" s="6"/>
      <c r="E146" s="10"/>
      <c r="F146" s="201"/>
      <c r="G146" s="202"/>
    </row>
    <row r="147" spans="1:7">
      <c r="A147" s="15"/>
      <c r="B147" s="9"/>
      <c r="C147" s="9"/>
      <c r="D147" s="6"/>
      <c r="E147" s="10"/>
      <c r="F147" s="201"/>
      <c r="G147" s="202"/>
    </row>
    <row r="148" spans="1:7">
      <c r="A148" s="15"/>
      <c r="B148" s="9"/>
      <c r="C148" s="9"/>
      <c r="D148" s="6"/>
      <c r="E148" s="10"/>
      <c r="F148" s="201"/>
      <c r="G148" s="202"/>
    </row>
    <row r="149" spans="1:7">
      <c r="A149" s="15"/>
      <c r="B149" s="9"/>
      <c r="C149" s="9"/>
      <c r="D149" s="6"/>
      <c r="E149" s="10"/>
      <c r="F149" s="201"/>
      <c r="G149" s="202"/>
    </row>
    <row r="150" spans="1:7">
      <c r="A150" s="15"/>
      <c r="B150" s="9"/>
      <c r="C150" s="9"/>
      <c r="D150" s="6"/>
      <c r="E150" s="10"/>
      <c r="F150" s="201"/>
      <c r="G150" s="202"/>
    </row>
  </sheetData>
  <sheetProtection password="CA0B" sheet="1" selectLockedCells="1" selectUnlockedCells="1"/>
  <mergeCells count="21">
    <mergeCell ref="B19:E19"/>
    <mergeCell ref="B21:E21"/>
    <mergeCell ref="B23:C23"/>
    <mergeCell ref="F15:G15"/>
    <mergeCell ref="A11:G11"/>
    <mergeCell ref="A13:G13"/>
    <mergeCell ref="B16:C16"/>
    <mergeCell ref="A17:G17"/>
    <mergeCell ref="B18:E18"/>
    <mergeCell ref="A6:B6"/>
    <mergeCell ref="C6:G6"/>
    <mergeCell ref="A7:B7"/>
    <mergeCell ref="C7:E7"/>
    <mergeCell ref="A8:B8"/>
    <mergeCell ref="C8:E8"/>
    <mergeCell ref="A3:B3"/>
    <mergeCell ref="C3:G3"/>
    <mergeCell ref="A4:B4"/>
    <mergeCell ref="C4:G4"/>
    <mergeCell ref="A5:B5"/>
    <mergeCell ref="C5:E5"/>
  </mergeCells>
  <pageMargins left="0.7" right="0.7" top="0.98958333333333337" bottom="0.75" header="0.3" footer="0.3"/>
  <pageSetup paperSize="9" scale="85"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246FB-C440-4EF1-A66A-F07FB81CA987}">
  <sheetPr>
    <tabColor rgb="FFFFC000"/>
    <pageSetUpPr fitToPage="1"/>
  </sheetPr>
  <dimension ref="A1:J34"/>
  <sheetViews>
    <sheetView view="pageBreakPreview" topLeftCell="A7" zoomScaleNormal="100" zoomScaleSheetLayoutView="100" workbookViewId="0">
      <selection activeCell="F13" sqref="F13"/>
    </sheetView>
  </sheetViews>
  <sheetFormatPr defaultColWidth="8.85546875" defaultRowHeight="15"/>
  <cols>
    <col min="1" max="1" width="6.7109375" customWidth="1"/>
    <col min="2" max="2" width="45.42578125" customWidth="1"/>
    <col min="3" max="3" width="5.7109375" customWidth="1"/>
    <col min="4" max="4" width="9" customWidth="1"/>
    <col min="5" max="5" width="9.7109375" customWidth="1"/>
    <col min="6" max="6" width="11.7109375" bestFit="1" customWidth="1"/>
    <col min="7" max="7" width="9.7109375" customWidth="1"/>
    <col min="8" max="8" width="15" style="199" customWidth="1"/>
    <col min="10" max="10" width="9.140625" bestFit="1" customWidth="1"/>
  </cols>
  <sheetData>
    <row r="1" spans="1:8" s="142" customFormat="1" ht="30.75" customHeight="1">
      <c r="A1" s="85" t="s">
        <v>9</v>
      </c>
      <c r="B1" s="140" t="s">
        <v>10</v>
      </c>
      <c r="C1" s="141"/>
      <c r="D1" s="141"/>
      <c r="H1" s="196"/>
    </row>
    <row r="2" spans="1:8" s="42" customFormat="1">
      <c r="A2" s="43"/>
      <c r="B2" s="44"/>
      <c r="C2" s="45"/>
      <c r="D2" s="45"/>
      <c r="H2" s="197"/>
    </row>
    <row r="3" spans="1:8" s="42" customFormat="1" ht="36" customHeight="1">
      <c r="A3" s="43"/>
      <c r="B3" s="588" t="s">
        <v>24</v>
      </c>
      <c r="C3" s="588"/>
      <c r="D3" s="588"/>
      <c r="E3" s="588"/>
      <c r="F3" s="588"/>
      <c r="G3" s="588"/>
      <c r="H3" s="588"/>
    </row>
    <row r="4" spans="1:8" s="42" customFormat="1" ht="40.5" customHeight="1">
      <c r="A4" s="43"/>
      <c r="B4" s="588" t="s">
        <v>135</v>
      </c>
      <c r="C4" s="588"/>
      <c r="D4" s="588"/>
      <c r="E4" s="588"/>
      <c r="F4" s="588"/>
      <c r="G4" s="588"/>
      <c r="H4" s="588"/>
    </row>
    <row r="5" spans="1:8" s="42" customFormat="1" ht="50.25" customHeight="1">
      <c r="A5" s="43"/>
      <c r="B5" s="588" t="s">
        <v>136</v>
      </c>
      <c r="C5" s="588"/>
      <c r="D5" s="588"/>
      <c r="E5" s="588"/>
      <c r="F5" s="588"/>
      <c r="G5" s="588"/>
      <c r="H5" s="588"/>
    </row>
    <row r="6" spans="1:8" s="42" customFormat="1" ht="78.75" customHeight="1">
      <c r="A6" s="43"/>
      <c r="B6" s="588" t="s">
        <v>137</v>
      </c>
      <c r="C6" s="588"/>
      <c r="D6" s="588"/>
      <c r="E6" s="588"/>
      <c r="F6" s="588"/>
      <c r="G6" s="588"/>
      <c r="H6" s="588"/>
    </row>
    <row r="7" spans="1:8" s="42" customFormat="1" ht="35.25" customHeight="1">
      <c r="A7" s="43"/>
      <c r="B7" s="588" t="s">
        <v>138</v>
      </c>
      <c r="C7" s="588"/>
      <c r="D7" s="588"/>
      <c r="E7" s="588"/>
      <c r="F7" s="588"/>
      <c r="G7" s="588"/>
      <c r="H7" s="588"/>
    </row>
    <row r="8" spans="1:8" s="42" customFormat="1" ht="69.75" customHeight="1">
      <c r="A8" s="43"/>
      <c r="B8" s="588" t="s">
        <v>139</v>
      </c>
      <c r="C8" s="588"/>
      <c r="D8" s="588"/>
      <c r="E8" s="588"/>
      <c r="F8" s="588"/>
      <c r="G8" s="588"/>
      <c r="H8" s="588"/>
    </row>
    <row r="9" spans="1:8" s="42" customFormat="1" ht="39.75" customHeight="1">
      <c r="A9" s="43"/>
      <c r="B9" s="588" t="s">
        <v>140</v>
      </c>
      <c r="C9" s="588"/>
      <c r="D9" s="588"/>
      <c r="E9" s="588"/>
      <c r="F9" s="588"/>
      <c r="G9" s="588"/>
      <c r="H9" s="588"/>
    </row>
    <row r="10" spans="1:8" s="83" customFormat="1" ht="18.75" customHeight="1">
      <c r="A10" s="580" t="s">
        <v>18</v>
      </c>
      <c r="B10" s="582" t="s">
        <v>19</v>
      </c>
      <c r="C10" s="584" t="s">
        <v>20</v>
      </c>
      <c r="D10" s="578" t="s">
        <v>21</v>
      </c>
      <c r="E10" s="578"/>
      <c r="F10" s="586" t="s">
        <v>22</v>
      </c>
      <c r="G10" s="578" t="s">
        <v>23</v>
      </c>
      <c r="H10" s="579"/>
    </row>
    <row r="11" spans="1:8" s="84" customFormat="1" ht="22.5" customHeight="1">
      <c r="A11" s="581"/>
      <c r="B11" s="583"/>
      <c r="C11" s="585"/>
      <c r="D11" s="215" t="s">
        <v>836</v>
      </c>
      <c r="E11" s="216" t="s">
        <v>837</v>
      </c>
      <c r="F11" s="587"/>
      <c r="G11" s="217" t="s">
        <v>836</v>
      </c>
      <c r="H11" s="218" t="s">
        <v>837</v>
      </c>
    </row>
    <row r="12" spans="1:8" s="42" customFormat="1">
      <c r="A12" s="43"/>
      <c r="B12" s="46"/>
      <c r="C12" s="45"/>
      <c r="D12" s="45"/>
      <c r="H12" s="197"/>
    </row>
    <row r="13" spans="1:8" s="42" customFormat="1" ht="189" customHeight="1">
      <c r="A13" s="43" t="s">
        <v>25</v>
      </c>
      <c r="B13" s="46" t="s">
        <v>141</v>
      </c>
      <c r="C13" s="45" t="s">
        <v>26</v>
      </c>
      <c r="D13" s="45">
        <v>0</v>
      </c>
      <c r="E13" s="42">
        <v>1</v>
      </c>
      <c r="F13" s="501"/>
      <c r="G13" s="42">
        <f>D13*$F13</f>
        <v>0</v>
      </c>
      <c r="H13" s="197">
        <f>E13*$F13</f>
        <v>0</v>
      </c>
    </row>
    <row r="14" spans="1:8" s="42" customFormat="1">
      <c r="A14" s="43"/>
      <c r="B14" s="46"/>
      <c r="C14" s="45"/>
      <c r="D14" s="45"/>
      <c r="F14" s="502"/>
      <c r="H14" s="197"/>
    </row>
    <row r="15" spans="1:8" s="42" customFormat="1">
      <c r="A15" s="43"/>
      <c r="B15" s="71" t="s">
        <v>142</v>
      </c>
      <c r="C15" s="45"/>
      <c r="D15" s="45"/>
      <c r="F15" s="502"/>
      <c r="H15" s="197"/>
    </row>
    <row r="16" spans="1:8" s="42" customFormat="1" ht="120">
      <c r="A16" s="43" t="s">
        <v>27</v>
      </c>
      <c r="B16" s="46" t="s">
        <v>572</v>
      </c>
      <c r="C16" s="45" t="s">
        <v>26</v>
      </c>
      <c r="D16" s="45">
        <v>0</v>
      </c>
      <c r="E16" s="42">
        <v>1</v>
      </c>
      <c r="F16" s="501"/>
      <c r="G16" s="42">
        <f>D16*$F16</f>
        <v>0</v>
      </c>
      <c r="H16" s="197">
        <f>E16*$F16</f>
        <v>0</v>
      </c>
    </row>
    <row r="17" spans="1:10" s="42" customFormat="1">
      <c r="A17" s="43"/>
      <c r="B17" s="46"/>
      <c r="C17" s="45"/>
      <c r="D17" s="45"/>
      <c r="F17" s="502"/>
      <c r="H17" s="197"/>
    </row>
    <row r="18" spans="1:10" s="42" customFormat="1" ht="30">
      <c r="A18" s="43"/>
      <c r="B18" s="71" t="s">
        <v>143</v>
      </c>
      <c r="C18" s="45"/>
      <c r="D18" s="45"/>
      <c r="F18" s="502"/>
      <c r="H18" s="197"/>
    </row>
    <row r="19" spans="1:10" s="103" customFormat="1" ht="81.75" customHeight="1">
      <c r="A19" s="43" t="s">
        <v>29</v>
      </c>
      <c r="B19" s="90" t="s">
        <v>573</v>
      </c>
      <c r="C19" s="45" t="s">
        <v>26</v>
      </c>
      <c r="D19" s="45">
        <v>0</v>
      </c>
      <c r="E19" s="42">
        <v>1</v>
      </c>
      <c r="F19" s="501"/>
      <c r="G19" s="42">
        <f>D19*$F19</f>
        <v>0</v>
      </c>
      <c r="H19" s="197">
        <f>E19*$F19</f>
        <v>0</v>
      </c>
      <c r="J19" s="42"/>
    </row>
    <row r="20" spans="1:10" s="103" customFormat="1">
      <c r="A20" s="43"/>
      <c r="B20" s="90"/>
      <c r="C20" s="45"/>
      <c r="D20" s="45"/>
      <c r="E20" s="42"/>
      <c r="F20" s="502"/>
      <c r="G20" s="42"/>
      <c r="H20" s="197"/>
      <c r="J20" s="42"/>
    </row>
    <row r="21" spans="1:10" s="103" customFormat="1" ht="82.5" customHeight="1">
      <c r="A21" s="43" t="s">
        <v>30</v>
      </c>
      <c r="B21" s="90" t="s">
        <v>1474</v>
      </c>
      <c r="C21" s="45" t="s">
        <v>26</v>
      </c>
      <c r="D21" s="45">
        <v>0</v>
      </c>
      <c r="E21" s="42">
        <v>1</v>
      </c>
      <c r="F21" s="501"/>
      <c r="G21" s="42">
        <f>D21*$F21</f>
        <v>0</v>
      </c>
      <c r="H21" s="197">
        <f>E21*$F21</f>
        <v>0</v>
      </c>
      <c r="J21" s="42"/>
    </row>
    <row r="22" spans="1:10" s="103" customFormat="1">
      <c r="A22" s="43"/>
      <c r="B22" s="90"/>
      <c r="C22" s="45"/>
      <c r="D22" s="45"/>
      <c r="E22" s="42"/>
      <c r="F22" s="502"/>
      <c r="G22" s="42"/>
      <c r="H22" s="197"/>
      <c r="J22" s="42"/>
    </row>
    <row r="23" spans="1:10" s="103" customFormat="1" ht="84.75" customHeight="1">
      <c r="A23" s="43" t="s">
        <v>31</v>
      </c>
      <c r="B23" s="90" t="s">
        <v>1475</v>
      </c>
      <c r="C23" s="45" t="s">
        <v>26</v>
      </c>
      <c r="D23" s="45">
        <v>0</v>
      </c>
      <c r="E23" s="42">
        <v>1</v>
      </c>
      <c r="F23" s="501"/>
      <c r="G23" s="42">
        <f>D23*$F23</f>
        <v>0</v>
      </c>
      <c r="H23" s="197">
        <f>E23*$F23</f>
        <v>0</v>
      </c>
      <c r="J23" s="42"/>
    </row>
    <row r="24" spans="1:10" s="103" customFormat="1">
      <c r="A24" s="43"/>
      <c r="B24" s="90"/>
      <c r="C24" s="45"/>
      <c r="D24" s="45"/>
      <c r="E24" s="42"/>
      <c r="F24" s="502"/>
      <c r="G24" s="42"/>
      <c r="H24" s="197"/>
      <c r="J24" s="42"/>
    </row>
    <row r="25" spans="1:10" s="103" customFormat="1" ht="75">
      <c r="A25" s="43" t="s">
        <v>71</v>
      </c>
      <c r="B25" s="90" t="s">
        <v>146</v>
      </c>
      <c r="C25" s="45" t="s">
        <v>26</v>
      </c>
      <c r="D25" s="45">
        <v>0</v>
      </c>
      <c r="E25" s="42">
        <v>1</v>
      </c>
      <c r="F25" s="501"/>
      <c r="G25" s="42">
        <f>D25*$F25</f>
        <v>0</v>
      </c>
      <c r="H25" s="197">
        <f>E25*$F25</f>
        <v>0</v>
      </c>
      <c r="J25" s="42"/>
    </row>
    <row r="26" spans="1:10" s="103" customFormat="1">
      <c r="A26" s="43"/>
      <c r="B26" s="90"/>
      <c r="C26" s="45"/>
      <c r="D26" s="45"/>
      <c r="E26" s="42"/>
      <c r="F26" s="502"/>
      <c r="G26" s="42"/>
      <c r="H26" s="197"/>
      <c r="J26" s="42"/>
    </row>
    <row r="27" spans="1:10" s="103" customFormat="1" ht="60">
      <c r="A27" s="43" t="s">
        <v>72</v>
      </c>
      <c r="B27" s="90" t="s">
        <v>144</v>
      </c>
      <c r="C27" s="45" t="s">
        <v>26</v>
      </c>
      <c r="D27" s="45">
        <v>0</v>
      </c>
      <c r="E27" s="42">
        <v>1</v>
      </c>
      <c r="F27" s="501"/>
      <c r="G27" s="42">
        <f>D27*$F27</f>
        <v>0</v>
      </c>
      <c r="H27" s="197">
        <f>E27*$F27</f>
        <v>0</v>
      </c>
      <c r="J27" s="42"/>
    </row>
    <row r="28" spans="1:10" s="103" customFormat="1">
      <c r="A28" s="43"/>
      <c r="B28" s="90"/>
      <c r="C28" s="45"/>
      <c r="D28" s="45"/>
      <c r="E28" s="42"/>
      <c r="F28" s="502"/>
      <c r="G28" s="42"/>
      <c r="H28" s="197"/>
      <c r="J28" s="42"/>
    </row>
    <row r="29" spans="1:10" s="103" customFormat="1" ht="60">
      <c r="A29" s="43" t="s">
        <v>73</v>
      </c>
      <c r="B29" s="90" t="s">
        <v>145</v>
      </c>
      <c r="C29" s="45" t="s">
        <v>28</v>
      </c>
      <c r="D29" s="45">
        <v>0</v>
      </c>
      <c r="E29" s="42">
        <v>294.8</v>
      </c>
      <c r="F29" s="501"/>
      <c r="G29" s="42">
        <f>D29*$F29</f>
        <v>0</v>
      </c>
      <c r="H29" s="197">
        <f>E29*$F29</f>
        <v>0</v>
      </c>
      <c r="J29" s="42"/>
    </row>
    <row r="30" spans="1:10" s="103" customFormat="1">
      <c r="A30" s="43"/>
      <c r="B30" s="90"/>
      <c r="C30" s="45"/>
      <c r="D30" s="45"/>
      <c r="E30" s="42"/>
      <c r="F30" s="502"/>
      <c r="G30" s="42"/>
      <c r="H30" s="197"/>
      <c r="J30" s="42"/>
    </row>
    <row r="31" spans="1:10" ht="30">
      <c r="A31" s="43" t="s">
        <v>74</v>
      </c>
      <c r="B31" s="90" t="s">
        <v>147</v>
      </c>
      <c r="C31" s="45" t="s">
        <v>26</v>
      </c>
      <c r="D31" s="45">
        <v>0</v>
      </c>
      <c r="E31" s="42">
        <v>1</v>
      </c>
      <c r="F31" s="501"/>
      <c r="G31" s="42">
        <f>D31*$F31</f>
        <v>0</v>
      </c>
      <c r="H31" s="197">
        <f>E31*$F31</f>
        <v>0</v>
      </c>
      <c r="J31" s="42"/>
    </row>
    <row r="32" spans="1:10">
      <c r="A32" s="43"/>
      <c r="B32" s="90"/>
      <c r="C32" s="45"/>
      <c r="D32" s="45"/>
      <c r="E32" s="42"/>
      <c r="F32" s="42"/>
      <c r="G32" s="42"/>
      <c r="H32" s="197"/>
    </row>
    <row r="33" spans="1:8" ht="15.75">
      <c r="A33" s="143" t="s">
        <v>9</v>
      </c>
      <c r="B33" s="144" t="s">
        <v>32</v>
      </c>
      <c r="C33" s="145"/>
      <c r="D33" s="145"/>
      <c r="E33" s="144"/>
      <c r="F33" s="146"/>
      <c r="G33" s="133">
        <f>SUM(G13:G32)</f>
        <v>0</v>
      </c>
      <c r="H33" s="198">
        <f>SUM(H13:H32)</f>
        <v>0</v>
      </c>
    </row>
    <row r="34" spans="1:8">
      <c r="A34" s="147"/>
    </row>
  </sheetData>
  <sheetProtection algorithmName="SHA-512" hashValue="Sz6z+AQ1ZSEBowbddj1fhiASEA4vy2UaIFyDti/PCAsNH+8u4XVTbo38mODmiexe+B/8sz9gjTC1p0oBQ/HfTg==" saltValue="dYrVXJzOsqLUUtGxClQohg==" spinCount="100000" sheet="1" objects="1" scenarios="1" selectLockedCells="1"/>
  <mergeCells count="13">
    <mergeCell ref="B3:H3"/>
    <mergeCell ref="B4:H4"/>
    <mergeCell ref="B5:H5"/>
    <mergeCell ref="B6:H6"/>
    <mergeCell ref="B9:H9"/>
    <mergeCell ref="B7:H7"/>
    <mergeCell ref="B8:H8"/>
    <mergeCell ref="G10:H10"/>
    <mergeCell ref="A10:A11"/>
    <mergeCell ref="B10:B11"/>
    <mergeCell ref="C10:C11"/>
    <mergeCell ref="D10:E10"/>
    <mergeCell ref="F10:F11"/>
  </mergeCells>
  <pageMargins left="0.7" right="0.7" top="1.0710416666666667" bottom="0.75" header="0.3" footer="0.3"/>
  <pageSetup paperSize="9" scale="77"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4352E-8DE8-451C-B236-49804321DAA0}">
  <sheetPr>
    <tabColor rgb="FFFFC000"/>
    <pageSetUpPr fitToPage="1"/>
  </sheetPr>
  <dimension ref="A1:I169"/>
  <sheetViews>
    <sheetView view="pageBreakPreview" topLeftCell="A24" zoomScaleNormal="100" zoomScaleSheetLayoutView="100" workbookViewId="0">
      <selection activeCell="G30" sqref="G30"/>
    </sheetView>
  </sheetViews>
  <sheetFormatPr defaultColWidth="11.42578125" defaultRowHeight="11.25"/>
  <cols>
    <col min="1" max="1" width="6.140625" style="1" customWidth="1"/>
    <col min="2" max="2" width="22.7109375" style="2" customWidth="1"/>
    <col min="3" max="3" width="16.42578125" style="2" customWidth="1"/>
    <col min="4" max="4" width="12.7109375" style="3" customWidth="1"/>
    <col min="5" max="6" width="15" style="4" customWidth="1"/>
    <col min="7" max="7" width="17.5703125" style="5" customWidth="1"/>
    <col min="8" max="8" width="11.140625" style="6" bestFit="1" customWidth="1"/>
    <col min="9" max="9" width="20.42578125" style="6" customWidth="1"/>
    <col min="10" max="10" width="10.28515625" style="6" customWidth="1"/>
    <col min="11" max="16384" width="11.42578125" style="6"/>
  </cols>
  <sheetData>
    <row r="1" spans="1:9" ht="12.75">
      <c r="A1" s="589"/>
      <c r="B1" s="589"/>
      <c r="C1" s="589"/>
      <c r="D1" s="589"/>
      <c r="E1" s="590"/>
      <c r="F1" s="590"/>
      <c r="G1" s="590"/>
    </row>
    <row r="2" spans="1:9" ht="37.5" customHeight="1">
      <c r="A2" s="545" t="s">
        <v>0</v>
      </c>
      <c r="B2" s="545"/>
      <c r="C2" s="546" t="s">
        <v>129</v>
      </c>
      <c r="D2" s="546"/>
      <c r="E2" s="546"/>
      <c r="F2" s="546"/>
      <c r="G2" s="546"/>
    </row>
    <row r="3" spans="1:9" s="12" customFormat="1" ht="36.75" customHeight="1">
      <c r="A3" s="547" t="s">
        <v>1</v>
      </c>
      <c r="B3" s="547"/>
      <c r="C3" s="548" t="s">
        <v>130</v>
      </c>
      <c r="D3" s="548"/>
      <c r="E3" s="548"/>
      <c r="F3" s="548"/>
      <c r="G3" s="548"/>
    </row>
    <row r="4" spans="1:9" s="12" customFormat="1" ht="23.25" customHeight="1">
      <c r="A4" s="549" t="s">
        <v>2</v>
      </c>
      <c r="B4" s="549"/>
      <c r="C4" s="550" t="s">
        <v>3</v>
      </c>
      <c r="D4" s="550"/>
      <c r="E4" s="550"/>
      <c r="F4" s="159"/>
      <c r="G4" s="13"/>
    </row>
    <row r="5" spans="1:9" s="12" customFormat="1" ht="23.25" customHeight="1">
      <c r="A5" s="549" t="s">
        <v>4</v>
      </c>
      <c r="B5" s="549"/>
      <c r="C5" s="551" t="s">
        <v>131</v>
      </c>
      <c r="D5" s="551"/>
      <c r="E5" s="551"/>
      <c r="F5" s="551"/>
      <c r="G5" s="551"/>
    </row>
    <row r="6" spans="1:9" s="12" customFormat="1" ht="23.25" customHeight="1">
      <c r="A6" s="549" t="s">
        <v>5</v>
      </c>
      <c r="B6" s="549"/>
      <c r="C6" s="550" t="s">
        <v>132</v>
      </c>
      <c r="D6" s="550"/>
      <c r="E6" s="550"/>
      <c r="F6" s="159"/>
      <c r="G6" s="13"/>
    </row>
    <row r="7" spans="1:9" s="12" customFormat="1" ht="23.25" customHeight="1">
      <c r="A7" s="552" t="s">
        <v>6</v>
      </c>
      <c r="B7" s="552"/>
      <c r="C7" s="553" t="s">
        <v>490</v>
      </c>
      <c r="D7" s="553"/>
      <c r="E7" s="553"/>
      <c r="F7" s="158"/>
      <c r="G7" s="14"/>
    </row>
    <row r="8" spans="1:9">
      <c r="A8" s="7"/>
      <c r="B8" s="9"/>
      <c r="C8" s="9"/>
      <c r="D8" s="6"/>
      <c r="E8" s="10"/>
      <c r="F8" s="10"/>
      <c r="G8" s="11"/>
    </row>
    <row r="9" spans="1:9" ht="14.25" customHeight="1">
      <c r="A9" s="7"/>
      <c r="B9" s="9"/>
      <c r="C9" s="9"/>
      <c r="D9" s="6"/>
      <c r="E9" s="10"/>
      <c r="F9" s="10"/>
      <c r="G9" s="11"/>
    </row>
    <row r="10" spans="1:9" s="12" customFormat="1" ht="23.25" customHeight="1">
      <c r="A10" s="592" t="s">
        <v>33</v>
      </c>
      <c r="B10" s="592"/>
      <c r="C10" s="592"/>
      <c r="D10" s="592"/>
      <c r="E10" s="592"/>
      <c r="F10" s="592"/>
      <c r="G10" s="592"/>
    </row>
    <row r="11" spans="1:9" s="12" customFormat="1" ht="8.25" customHeight="1">
      <c r="A11" s="47"/>
      <c r="B11" s="47"/>
      <c r="C11" s="47"/>
      <c r="D11" s="47"/>
      <c r="E11" s="47"/>
      <c r="F11" s="47"/>
      <c r="G11" s="47"/>
    </row>
    <row r="12" spans="1:9" ht="25.5" customHeight="1">
      <c r="A12" s="7"/>
      <c r="B12" s="9"/>
      <c r="C12" s="9"/>
      <c r="D12" s="6"/>
      <c r="E12" s="10"/>
      <c r="F12" s="10"/>
      <c r="G12" s="11"/>
    </row>
    <row r="13" spans="1:9" s="12" customFormat="1" ht="16.5" customHeight="1">
      <c r="A13" s="559" t="s">
        <v>7</v>
      </c>
      <c r="B13" s="559"/>
      <c r="C13" s="559"/>
      <c r="D13" s="559"/>
      <c r="E13" s="559"/>
      <c r="F13" s="559"/>
      <c r="G13" s="559"/>
    </row>
    <row r="14" spans="1:9">
      <c r="A14" s="7"/>
      <c r="B14" s="9"/>
      <c r="C14" s="9"/>
      <c r="D14" s="6"/>
      <c r="E14" s="10"/>
      <c r="F14" s="10"/>
      <c r="G14" s="11"/>
    </row>
    <row r="15" spans="1:9" ht="15.75">
      <c r="A15" s="7"/>
      <c r="B15" s="9"/>
      <c r="C15" s="9"/>
      <c r="D15" s="6"/>
      <c r="E15" s="10"/>
      <c r="F15" s="593" t="s">
        <v>838</v>
      </c>
      <c r="G15" s="594"/>
    </row>
    <row r="16" spans="1:9" s="20" customFormat="1" ht="19.5" customHeight="1">
      <c r="A16" s="48" t="s">
        <v>34</v>
      </c>
      <c r="B16" s="595" t="s">
        <v>35</v>
      </c>
      <c r="C16" s="595"/>
      <c r="D16" s="595"/>
      <c r="E16" s="595"/>
      <c r="F16" s="185" t="s">
        <v>836</v>
      </c>
      <c r="G16" s="185" t="s">
        <v>837</v>
      </c>
      <c r="I16" s="23"/>
    </row>
    <row r="17" spans="1:9" s="20" customFormat="1" ht="19.5" customHeight="1">
      <c r="A17" s="21" t="s">
        <v>9</v>
      </c>
      <c r="B17" s="24" t="s">
        <v>36</v>
      </c>
      <c r="C17" s="49"/>
      <c r="D17" s="49"/>
      <c r="E17" s="50"/>
      <c r="F17" s="51">
        <f>'II. GO dela'!G210</f>
        <v>0</v>
      </c>
      <c r="G17" s="51">
        <f>'II. GO dela'!H210</f>
        <v>0</v>
      </c>
      <c r="H17" s="23"/>
      <c r="I17" s="23"/>
    </row>
    <row r="18" spans="1:9" s="20" customFormat="1" ht="19.5" customHeight="1">
      <c r="A18" s="21" t="s">
        <v>11</v>
      </c>
      <c r="B18" s="24" t="s">
        <v>37</v>
      </c>
      <c r="C18" s="49"/>
      <c r="D18" s="49"/>
      <c r="E18" s="50"/>
      <c r="F18" s="51">
        <f>'II. GO dela'!G543</f>
        <v>0</v>
      </c>
      <c r="G18" s="51">
        <f>'II. GO dela'!H543</f>
        <v>0</v>
      </c>
      <c r="H18" s="23"/>
      <c r="I18" s="23"/>
    </row>
    <row r="19" spans="1:9" s="20" customFormat="1" ht="19.5" customHeight="1">
      <c r="A19" s="21" t="s">
        <v>12</v>
      </c>
      <c r="B19" s="52" t="s">
        <v>38</v>
      </c>
      <c r="C19" s="53"/>
      <c r="D19" s="53"/>
      <c r="E19" s="26"/>
      <c r="F19" s="22">
        <f>'II. GO dela'!G636</f>
        <v>0</v>
      </c>
      <c r="G19" s="22">
        <f>'II. GO dela'!H636</f>
        <v>0</v>
      </c>
      <c r="H19" s="23"/>
      <c r="I19" s="23"/>
    </row>
    <row r="20" spans="1:9" s="20" customFormat="1" ht="3.75" customHeight="1">
      <c r="A20" s="28"/>
      <c r="B20" s="29"/>
      <c r="C20" s="29"/>
      <c r="D20" s="30"/>
      <c r="E20" s="31"/>
      <c r="F20" s="31"/>
      <c r="G20" s="32"/>
      <c r="I20" s="23"/>
    </row>
    <row r="21" spans="1:9" s="20" customFormat="1" ht="20.100000000000001" customHeight="1">
      <c r="A21" s="16" t="s">
        <v>34</v>
      </c>
      <c r="B21" s="555" t="s">
        <v>789</v>
      </c>
      <c r="C21" s="555"/>
      <c r="D21" s="33"/>
      <c r="E21" s="34"/>
      <c r="F21" s="35">
        <f>SUM(F17:F20)</f>
        <v>0</v>
      </c>
      <c r="G21" s="35">
        <f>SUM(G17:G20)</f>
        <v>0</v>
      </c>
      <c r="I21" s="23"/>
    </row>
    <row r="22" spans="1:9" s="20" customFormat="1" ht="16.5" customHeight="1">
      <c r="A22" s="21"/>
      <c r="B22" s="52"/>
      <c r="C22" s="53"/>
      <c r="D22" s="53"/>
      <c r="E22" s="26"/>
      <c r="F22" s="26"/>
      <c r="G22" s="22"/>
      <c r="I22" s="23"/>
    </row>
    <row r="23" spans="1:9" s="20" customFormat="1" ht="26.25" customHeight="1">
      <c r="A23" s="48" t="s">
        <v>39</v>
      </c>
      <c r="B23" s="54" t="s">
        <v>40</v>
      </c>
      <c r="C23" s="25"/>
      <c r="D23" s="25"/>
      <c r="E23" s="26"/>
      <c r="F23" s="26"/>
      <c r="G23" s="22"/>
      <c r="I23" s="23"/>
    </row>
    <row r="24" spans="1:9" s="55" customFormat="1" ht="19.5" customHeight="1">
      <c r="A24" s="21" t="s">
        <v>9</v>
      </c>
      <c r="B24" s="24" t="s">
        <v>148</v>
      </c>
      <c r="C24" s="25"/>
      <c r="D24" s="25"/>
      <c r="E24" s="26"/>
      <c r="F24" s="22">
        <f>'II. GO dela'!G714</f>
        <v>0</v>
      </c>
      <c r="G24" s="22">
        <f>'II. GO dela'!H714</f>
        <v>0</v>
      </c>
      <c r="H24" s="23"/>
      <c r="I24" s="56"/>
    </row>
    <row r="25" spans="1:9" s="55" customFormat="1" ht="19.5" customHeight="1">
      <c r="A25" s="21" t="s">
        <v>11</v>
      </c>
      <c r="B25" s="24" t="s">
        <v>149</v>
      </c>
      <c r="C25" s="25"/>
      <c r="D25" s="25"/>
      <c r="E25" s="26"/>
      <c r="F25" s="22">
        <f>'II. GO dela'!G731</f>
        <v>0</v>
      </c>
      <c r="G25" s="22">
        <f>'II. GO dela'!H731</f>
        <v>0</v>
      </c>
      <c r="H25" s="23"/>
      <c r="I25" s="56"/>
    </row>
    <row r="26" spans="1:9" s="55" customFormat="1" ht="19.5" customHeight="1">
      <c r="A26" s="21" t="s">
        <v>12</v>
      </c>
      <c r="B26" s="24" t="s">
        <v>110</v>
      </c>
      <c r="C26" s="25"/>
      <c r="D26" s="25"/>
      <c r="E26" s="26"/>
      <c r="F26" s="22">
        <f>'II. GO dela'!G769</f>
        <v>0</v>
      </c>
      <c r="G26" s="22">
        <f>'II. GO dela'!H769</f>
        <v>0</v>
      </c>
      <c r="H26" s="23"/>
      <c r="I26" s="56"/>
    </row>
    <row r="27" spans="1:9" s="55" customFormat="1" ht="19.5" customHeight="1">
      <c r="A27" s="21" t="s">
        <v>14</v>
      </c>
      <c r="B27" s="24" t="s">
        <v>489</v>
      </c>
      <c r="C27" s="25"/>
      <c r="D27" s="25"/>
      <c r="E27" s="26"/>
      <c r="F27" s="22">
        <f>'II. GO dela'!G858</f>
        <v>0</v>
      </c>
      <c r="G27" s="22">
        <f>'II. GO dela'!H858</f>
        <v>0</v>
      </c>
      <c r="H27" s="23"/>
      <c r="I27" s="56"/>
    </row>
    <row r="28" spans="1:9" s="55" customFormat="1" ht="19.5" customHeight="1">
      <c r="A28" s="21" t="s">
        <v>42</v>
      </c>
      <c r="B28" s="24" t="s">
        <v>491</v>
      </c>
      <c r="C28" s="25"/>
      <c r="D28" s="25"/>
      <c r="E28" s="26"/>
      <c r="F28" s="22">
        <f>'II. GO dela'!G880</f>
        <v>0</v>
      </c>
      <c r="G28" s="22">
        <f>'II. GO dela'!H880</f>
        <v>0</v>
      </c>
      <c r="H28" s="23"/>
      <c r="I28" s="56"/>
    </row>
    <row r="29" spans="1:9" s="55" customFormat="1" ht="19.5" customHeight="1">
      <c r="A29" s="21" t="s">
        <v>125</v>
      </c>
      <c r="B29" s="24" t="s">
        <v>41</v>
      </c>
      <c r="C29" s="25"/>
      <c r="D29" s="25"/>
      <c r="E29" s="26"/>
      <c r="F29" s="22">
        <f>'II. GO dela'!G896</f>
        <v>0</v>
      </c>
      <c r="G29" s="22">
        <f>'II. GO dela'!H896</f>
        <v>0</v>
      </c>
      <c r="H29" s="23"/>
      <c r="I29" s="56"/>
    </row>
    <row r="30" spans="1:9" s="55" customFormat="1" ht="19.5" customHeight="1">
      <c r="A30" s="21" t="s">
        <v>150</v>
      </c>
      <c r="B30" s="24" t="s">
        <v>152</v>
      </c>
      <c r="C30" s="25"/>
      <c r="D30" s="25"/>
      <c r="E30" s="26"/>
      <c r="F30" s="22">
        <f>'II. GO dela'!G919</f>
        <v>0</v>
      </c>
      <c r="G30" s="22">
        <f>'II. GO dela'!H919</f>
        <v>0</v>
      </c>
      <c r="H30" s="23"/>
      <c r="I30" s="56"/>
    </row>
    <row r="31" spans="1:9" s="55" customFormat="1" ht="19.5" customHeight="1">
      <c r="A31" s="21" t="s">
        <v>151</v>
      </c>
      <c r="B31" s="24" t="s">
        <v>43</v>
      </c>
      <c r="C31" s="25"/>
      <c r="D31" s="25"/>
      <c r="E31" s="26"/>
      <c r="F31" s="22">
        <f>'II. GO dela'!G931</f>
        <v>0</v>
      </c>
      <c r="G31" s="22">
        <f>'II. GO dela'!H931</f>
        <v>0</v>
      </c>
      <c r="H31" s="23"/>
      <c r="I31" s="56"/>
    </row>
    <row r="32" spans="1:9" s="55" customFormat="1" ht="19.5" customHeight="1">
      <c r="A32" s="21" t="s">
        <v>14</v>
      </c>
      <c r="B32" s="24" t="s">
        <v>640</v>
      </c>
      <c r="C32" s="25"/>
      <c r="D32" s="25"/>
      <c r="E32" s="26"/>
      <c r="F32" s="22">
        <f>'II. GO dela'!G939</f>
        <v>0</v>
      </c>
      <c r="G32" s="22">
        <f>'II. GO dela'!H939</f>
        <v>0</v>
      </c>
      <c r="H32" s="23"/>
      <c r="I32" s="56"/>
    </row>
    <row r="33" spans="1:9" s="20" customFormat="1" ht="5.25" customHeight="1">
      <c r="A33" s="28"/>
      <c r="B33" s="29"/>
      <c r="C33" s="29"/>
      <c r="D33" s="30"/>
      <c r="E33" s="31"/>
      <c r="F33" s="31"/>
      <c r="G33" s="32"/>
      <c r="I33" s="23"/>
    </row>
    <row r="34" spans="1:9" s="20" customFormat="1" ht="20.100000000000001" customHeight="1">
      <c r="A34" s="16" t="s">
        <v>39</v>
      </c>
      <c r="B34" s="555" t="s">
        <v>790</v>
      </c>
      <c r="C34" s="555"/>
      <c r="D34" s="33"/>
      <c r="E34" s="34"/>
      <c r="F34" s="35">
        <f>SUM(F24:F33)</f>
        <v>0</v>
      </c>
      <c r="G34" s="35">
        <f>SUM(G24:G33)</f>
        <v>0</v>
      </c>
      <c r="I34" s="23"/>
    </row>
    <row r="35" spans="1:9" ht="24" customHeight="1">
      <c r="A35" s="15"/>
      <c r="B35" s="9"/>
      <c r="C35" s="9"/>
      <c r="D35" s="6"/>
      <c r="E35" s="10"/>
      <c r="F35" s="10"/>
      <c r="G35" s="11"/>
    </row>
    <row r="36" spans="1:9" s="20" customFormat="1" ht="19.5" customHeight="1">
      <c r="A36" s="36" t="s">
        <v>11</v>
      </c>
      <c r="B36" s="562" t="s">
        <v>791</v>
      </c>
      <c r="C36" s="562"/>
      <c r="D36" s="562"/>
      <c r="E36" s="37"/>
      <c r="F36" s="38">
        <f>F21+F34</f>
        <v>0</v>
      </c>
      <c r="G36" s="38">
        <f>G21+G34</f>
        <v>0</v>
      </c>
      <c r="I36" s="23"/>
    </row>
    <row r="37" spans="1:9" ht="18" customHeight="1">
      <c r="A37" s="15"/>
      <c r="B37" s="9"/>
      <c r="C37" s="9"/>
      <c r="D37" s="6"/>
      <c r="E37" s="10"/>
      <c r="F37" s="10"/>
      <c r="G37" s="11"/>
    </row>
    <row r="38" spans="1:9" ht="15">
      <c r="A38" s="15"/>
      <c r="B38" s="39"/>
      <c r="C38" s="39"/>
      <c r="D38" s="40"/>
      <c r="E38" s="40"/>
      <c r="F38" s="40"/>
      <c r="G38" s="11"/>
    </row>
    <row r="39" spans="1:9" ht="12" customHeight="1">
      <c r="A39" s="15"/>
      <c r="B39" s="41"/>
      <c r="C39" s="41"/>
      <c r="D39" s="40"/>
      <c r="E39" s="40"/>
      <c r="F39" s="40"/>
      <c r="G39" s="11"/>
    </row>
    <row r="40" spans="1:9" ht="15">
      <c r="A40" s="15"/>
      <c r="B40" s="41"/>
      <c r="C40" s="41"/>
      <c r="D40" s="40"/>
      <c r="E40" s="40"/>
      <c r="F40" s="40"/>
      <c r="G40" s="11"/>
    </row>
    <row r="41" spans="1:9" ht="17.25" customHeight="1">
      <c r="A41" s="15"/>
      <c r="B41" s="591"/>
      <c r="C41" s="591"/>
      <c r="D41" s="40"/>
      <c r="E41" s="40"/>
      <c r="F41" s="40"/>
      <c r="G41" s="11"/>
    </row>
    <row r="42" spans="1:9">
      <c r="A42" s="15"/>
      <c r="B42" s="9"/>
      <c r="C42" s="9"/>
      <c r="D42" s="6"/>
      <c r="E42" s="10"/>
      <c r="F42" s="10"/>
      <c r="G42" s="11"/>
    </row>
    <row r="43" spans="1:9">
      <c r="A43" s="7"/>
      <c r="B43" s="9"/>
      <c r="C43" s="9"/>
      <c r="D43" s="6"/>
      <c r="E43" s="10"/>
      <c r="F43" s="10"/>
      <c r="G43" s="11"/>
    </row>
    <row r="44" spans="1:9">
      <c r="A44" s="7"/>
      <c r="B44" s="9"/>
      <c r="C44" s="9"/>
      <c r="D44" s="6"/>
      <c r="E44" s="10"/>
      <c r="F44" s="10"/>
      <c r="G44" s="11"/>
    </row>
    <row r="45" spans="1:9">
      <c r="A45" s="7"/>
      <c r="B45" s="9"/>
      <c r="C45" s="9"/>
      <c r="D45" s="6"/>
      <c r="E45" s="10"/>
      <c r="F45" s="10"/>
      <c r="G45" s="11"/>
    </row>
    <row r="46" spans="1:9">
      <c r="A46" s="7"/>
      <c r="B46" s="9"/>
      <c r="C46" s="9"/>
      <c r="D46" s="6"/>
      <c r="E46" s="10"/>
      <c r="F46" s="10"/>
      <c r="G46" s="11"/>
    </row>
    <row r="47" spans="1:9">
      <c r="A47" s="7"/>
      <c r="B47" s="9"/>
      <c r="C47" s="9"/>
      <c r="D47" s="6"/>
      <c r="E47" s="10"/>
      <c r="F47" s="10"/>
      <c r="G47" s="11"/>
    </row>
    <row r="48" spans="1:9">
      <c r="A48" s="7"/>
      <c r="B48" s="9"/>
      <c r="C48" s="9"/>
      <c r="D48" s="6"/>
      <c r="E48" s="10"/>
      <c r="F48" s="10"/>
      <c r="G48" s="11"/>
    </row>
    <row r="49" spans="1:7">
      <c r="A49" s="7"/>
      <c r="B49" s="9"/>
      <c r="C49" s="9"/>
      <c r="D49" s="6"/>
      <c r="E49" s="10"/>
      <c r="F49" s="10"/>
      <c r="G49" s="11"/>
    </row>
    <row r="50" spans="1:7">
      <c r="A50" s="7"/>
      <c r="B50" s="9"/>
      <c r="C50" s="9"/>
      <c r="D50" s="6"/>
      <c r="E50" s="10"/>
      <c r="F50" s="10"/>
      <c r="G50" s="11"/>
    </row>
    <row r="51" spans="1:7">
      <c r="A51" s="7"/>
      <c r="B51" s="9"/>
      <c r="C51" s="9"/>
      <c r="D51" s="6"/>
      <c r="E51" s="10"/>
      <c r="F51" s="10"/>
      <c r="G51" s="11"/>
    </row>
    <row r="52" spans="1:7">
      <c r="A52" s="7"/>
      <c r="B52" s="9"/>
      <c r="C52" s="9"/>
      <c r="D52" s="6"/>
      <c r="E52" s="10"/>
      <c r="F52" s="10"/>
      <c r="G52" s="11"/>
    </row>
    <row r="53" spans="1:7">
      <c r="A53" s="7"/>
      <c r="B53" s="9"/>
      <c r="C53" s="9"/>
      <c r="D53" s="6"/>
      <c r="E53" s="10"/>
      <c r="F53" s="10"/>
      <c r="G53" s="11"/>
    </row>
    <row r="54" spans="1:7">
      <c r="A54" s="7"/>
      <c r="B54" s="9"/>
      <c r="C54" s="9"/>
      <c r="D54" s="6"/>
      <c r="E54" s="10"/>
      <c r="F54" s="10"/>
      <c r="G54" s="11"/>
    </row>
    <row r="55" spans="1:7">
      <c r="A55" s="7"/>
      <c r="B55" s="9"/>
      <c r="C55" s="9"/>
      <c r="D55" s="6"/>
      <c r="E55" s="10"/>
      <c r="F55" s="10"/>
      <c r="G55" s="11"/>
    </row>
    <row r="56" spans="1:7">
      <c r="A56" s="7"/>
      <c r="B56" s="9"/>
      <c r="C56" s="9"/>
      <c r="D56" s="6"/>
      <c r="E56" s="10"/>
      <c r="F56" s="10"/>
      <c r="G56" s="11"/>
    </row>
    <row r="57" spans="1:7">
      <c r="A57" s="7"/>
      <c r="B57" s="9"/>
      <c r="C57" s="9"/>
      <c r="D57" s="6"/>
      <c r="E57" s="10"/>
      <c r="F57" s="10"/>
      <c r="G57" s="11"/>
    </row>
    <row r="58" spans="1:7">
      <c r="A58" s="7"/>
      <c r="B58" s="9"/>
      <c r="C58" s="9"/>
      <c r="D58" s="6"/>
      <c r="E58" s="10"/>
      <c r="F58" s="10"/>
      <c r="G58" s="11"/>
    </row>
    <row r="59" spans="1:7">
      <c r="A59" s="7"/>
      <c r="B59" s="9"/>
      <c r="C59" s="9"/>
      <c r="D59" s="6"/>
      <c r="E59" s="10"/>
      <c r="F59" s="10"/>
      <c r="G59" s="11"/>
    </row>
    <row r="60" spans="1:7">
      <c r="A60" s="7"/>
      <c r="B60" s="9"/>
      <c r="C60" s="9"/>
      <c r="D60" s="6"/>
      <c r="E60" s="10"/>
      <c r="F60" s="10"/>
      <c r="G60" s="11"/>
    </row>
    <row r="61" spans="1:7">
      <c r="A61" s="7"/>
      <c r="B61" s="9"/>
      <c r="C61" s="9"/>
      <c r="D61" s="6"/>
      <c r="E61" s="10"/>
      <c r="F61" s="10"/>
      <c r="G61" s="11"/>
    </row>
    <row r="62" spans="1:7">
      <c r="A62" s="7"/>
      <c r="B62" s="9"/>
      <c r="C62" s="9"/>
      <c r="D62" s="6"/>
      <c r="E62" s="10"/>
      <c r="F62" s="10"/>
      <c r="G62" s="11"/>
    </row>
    <row r="63" spans="1:7">
      <c r="A63" s="7"/>
      <c r="B63" s="9"/>
      <c r="C63" s="9"/>
      <c r="D63" s="6"/>
      <c r="E63" s="10"/>
      <c r="F63" s="10"/>
      <c r="G63" s="11"/>
    </row>
    <row r="64" spans="1:7">
      <c r="A64" s="7"/>
      <c r="B64" s="9"/>
      <c r="C64" s="9"/>
      <c r="D64" s="6"/>
      <c r="E64" s="10"/>
      <c r="F64" s="10"/>
      <c r="G64" s="11"/>
    </row>
    <row r="65" spans="1:7">
      <c r="A65" s="7"/>
      <c r="B65" s="9"/>
      <c r="C65" s="9"/>
      <c r="D65" s="6"/>
      <c r="E65" s="10"/>
      <c r="F65" s="10"/>
      <c r="G65" s="11"/>
    </row>
    <row r="66" spans="1:7">
      <c r="A66" s="7"/>
      <c r="B66" s="9"/>
      <c r="C66" s="9"/>
      <c r="D66" s="6"/>
      <c r="E66" s="10"/>
      <c r="F66" s="10"/>
      <c r="G66" s="11"/>
    </row>
    <row r="67" spans="1:7">
      <c r="A67" s="7"/>
      <c r="B67" s="9"/>
      <c r="C67" s="9"/>
      <c r="D67" s="6"/>
      <c r="E67" s="10"/>
      <c r="F67" s="10"/>
      <c r="G67" s="11"/>
    </row>
    <row r="68" spans="1:7">
      <c r="A68" s="7"/>
      <c r="B68" s="9"/>
      <c r="C68" s="9"/>
      <c r="D68" s="6"/>
      <c r="E68" s="10"/>
      <c r="F68" s="10"/>
      <c r="G68" s="11"/>
    </row>
    <row r="69" spans="1:7">
      <c r="A69" s="7"/>
      <c r="B69" s="9"/>
      <c r="C69" s="9"/>
      <c r="D69" s="6"/>
      <c r="E69" s="10"/>
      <c r="F69" s="10"/>
      <c r="G69" s="11"/>
    </row>
    <row r="70" spans="1:7">
      <c r="A70" s="7"/>
      <c r="B70" s="9"/>
      <c r="C70" s="9"/>
      <c r="D70" s="6"/>
      <c r="E70" s="10"/>
      <c r="F70" s="10"/>
      <c r="G70" s="11"/>
    </row>
    <row r="71" spans="1:7">
      <c r="A71" s="7"/>
      <c r="B71" s="9"/>
      <c r="C71" s="9"/>
      <c r="D71" s="6"/>
      <c r="E71" s="10"/>
      <c r="F71" s="10"/>
      <c r="G71" s="11"/>
    </row>
    <row r="72" spans="1:7">
      <c r="A72" s="7"/>
      <c r="B72" s="9"/>
      <c r="C72" s="9"/>
      <c r="D72" s="6"/>
      <c r="E72" s="10"/>
      <c r="F72" s="10"/>
      <c r="G72" s="11"/>
    </row>
    <row r="73" spans="1:7">
      <c r="A73" s="7"/>
      <c r="B73" s="9"/>
      <c r="C73" s="9"/>
      <c r="D73" s="6"/>
      <c r="E73" s="10"/>
      <c r="F73" s="10"/>
      <c r="G73" s="11"/>
    </row>
    <row r="74" spans="1:7">
      <c r="A74" s="7"/>
      <c r="B74" s="9"/>
      <c r="C74" s="9"/>
      <c r="D74" s="6"/>
      <c r="E74" s="10"/>
      <c r="F74" s="10"/>
      <c r="G74" s="11"/>
    </row>
    <row r="75" spans="1:7">
      <c r="A75" s="7"/>
      <c r="B75" s="9"/>
      <c r="C75" s="9"/>
      <c r="D75" s="6"/>
      <c r="E75" s="10"/>
      <c r="F75" s="10"/>
      <c r="G75" s="11"/>
    </row>
    <row r="76" spans="1:7">
      <c r="A76" s="7"/>
      <c r="B76" s="9"/>
      <c r="C76" s="9"/>
      <c r="D76" s="6"/>
      <c r="E76" s="10"/>
      <c r="F76" s="10"/>
      <c r="G76" s="11"/>
    </row>
    <row r="77" spans="1:7">
      <c r="A77" s="7"/>
      <c r="B77" s="9"/>
      <c r="C77" s="9"/>
      <c r="D77" s="6"/>
      <c r="E77" s="10"/>
      <c r="F77" s="10"/>
      <c r="G77" s="11"/>
    </row>
    <row r="78" spans="1:7">
      <c r="A78" s="7"/>
      <c r="B78" s="9"/>
      <c r="C78" s="9"/>
      <c r="D78" s="6"/>
      <c r="E78" s="10"/>
      <c r="F78" s="10"/>
      <c r="G78" s="11"/>
    </row>
    <row r="79" spans="1:7">
      <c r="A79" s="7"/>
      <c r="B79" s="9"/>
      <c r="C79" s="9"/>
      <c r="D79" s="6"/>
      <c r="E79" s="10"/>
      <c r="F79" s="10"/>
      <c r="G79" s="11"/>
    </row>
    <row r="80" spans="1:7">
      <c r="A80" s="7"/>
      <c r="B80" s="9"/>
      <c r="C80" s="9"/>
      <c r="D80" s="6"/>
      <c r="E80" s="10"/>
      <c r="F80" s="10"/>
      <c r="G80" s="11"/>
    </row>
    <row r="81" spans="1:7">
      <c r="A81" s="7"/>
      <c r="B81" s="9"/>
      <c r="C81" s="9"/>
      <c r="D81" s="6"/>
      <c r="E81" s="10"/>
      <c r="F81" s="10"/>
      <c r="G81" s="11"/>
    </row>
    <row r="82" spans="1:7">
      <c r="A82" s="7"/>
      <c r="B82" s="9"/>
      <c r="C82" s="9"/>
      <c r="D82" s="6"/>
      <c r="E82" s="10"/>
      <c r="F82" s="10"/>
      <c r="G82" s="11"/>
    </row>
    <row r="83" spans="1:7">
      <c r="A83" s="7"/>
      <c r="B83" s="9"/>
      <c r="C83" s="9"/>
      <c r="D83" s="6"/>
      <c r="E83" s="10"/>
      <c r="F83" s="10"/>
      <c r="G83" s="11"/>
    </row>
    <row r="84" spans="1:7">
      <c r="A84" s="7"/>
      <c r="B84" s="9"/>
      <c r="C84" s="9"/>
      <c r="D84" s="6"/>
      <c r="E84" s="10"/>
      <c r="F84" s="10"/>
      <c r="G84" s="11"/>
    </row>
    <row r="85" spans="1:7">
      <c r="A85" s="7"/>
      <c r="B85" s="9"/>
      <c r="C85" s="9"/>
      <c r="D85" s="6"/>
      <c r="E85" s="10"/>
      <c r="F85" s="10"/>
      <c r="G85" s="11"/>
    </row>
    <row r="86" spans="1:7">
      <c r="A86" s="7"/>
      <c r="B86" s="9"/>
      <c r="C86" s="9"/>
      <c r="D86" s="6"/>
      <c r="E86" s="10"/>
      <c r="F86" s="10"/>
      <c r="G86" s="11"/>
    </row>
    <row r="87" spans="1:7">
      <c r="A87" s="7"/>
      <c r="B87" s="9"/>
      <c r="C87" s="9"/>
      <c r="D87" s="6"/>
      <c r="E87" s="10"/>
      <c r="F87" s="10"/>
      <c r="G87" s="11"/>
    </row>
    <row r="88" spans="1:7">
      <c r="A88" s="7"/>
      <c r="B88" s="9"/>
      <c r="C88" s="9"/>
      <c r="D88" s="6"/>
      <c r="E88" s="10"/>
      <c r="F88" s="10"/>
      <c r="G88" s="11"/>
    </row>
    <row r="89" spans="1:7">
      <c r="A89" s="7"/>
      <c r="B89" s="9"/>
      <c r="C89" s="9"/>
      <c r="D89" s="6"/>
      <c r="E89" s="10"/>
      <c r="F89" s="10"/>
      <c r="G89" s="11"/>
    </row>
    <row r="90" spans="1:7">
      <c r="A90" s="7"/>
      <c r="B90" s="9"/>
      <c r="C90" s="9"/>
      <c r="D90" s="6"/>
      <c r="E90" s="10"/>
      <c r="F90" s="10"/>
      <c r="G90" s="11"/>
    </row>
    <row r="91" spans="1:7">
      <c r="A91" s="7"/>
      <c r="B91" s="9"/>
      <c r="C91" s="9"/>
      <c r="D91" s="6"/>
      <c r="E91" s="10"/>
      <c r="F91" s="10"/>
      <c r="G91" s="11"/>
    </row>
    <row r="92" spans="1:7">
      <c r="A92" s="7"/>
      <c r="B92" s="9"/>
      <c r="C92" s="9"/>
      <c r="D92" s="6"/>
      <c r="E92" s="10"/>
      <c r="F92" s="10"/>
      <c r="G92" s="11"/>
    </row>
    <row r="93" spans="1:7">
      <c r="A93" s="7"/>
      <c r="B93" s="9"/>
      <c r="C93" s="9"/>
      <c r="D93" s="6"/>
      <c r="E93" s="10"/>
      <c r="F93" s="10"/>
      <c r="G93" s="11"/>
    </row>
    <row r="94" spans="1:7">
      <c r="A94" s="7"/>
      <c r="B94" s="9"/>
      <c r="C94" s="9"/>
      <c r="D94" s="6"/>
      <c r="E94" s="10"/>
      <c r="F94" s="10"/>
      <c r="G94" s="11"/>
    </row>
    <row r="95" spans="1:7">
      <c r="A95" s="7"/>
      <c r="B95" s="9"/>
      <c r="C95" s="9"/>
      <c r="D95" s="6"/>
      <c r="E95" s="10"/>
      <c r="F95" s="10"/>
      <c r="G95" s="11"/>
    </row>
    <row r="96" spans="1:7">
      <c r="A96" s="7"/>
      <c r="B96" s="9"/>
      <c r="C96" s="9"/>
      <c r="D96" s="6"/>
      <c r="E96" s="10"/>
      <c r="F96" s="10"/>
      <c r="G96" s="11"/>
    </row>
    <row r="97" spans="1:7">
      <c r="A97" s="7"/>
      <c r="B97" s="9"/>
      <c r="C97" s="9"/>
      <c r="D97" s="6"/>
      <c r="E97" s="10"/>
      <c r="F97" s="10"/>
      <c r="G97" s="11"/>
    </row>
    <row r="98" spans="1:7">
      <c r="A98" s="7"/>
      <c r="B98" s="9"/>
      <c r="C98" s="9"/>
      <c r="D98" s="6"/>
      <c r="E98" s="10"/>
      <c r="F98" s="10"/>
      <c r="G98" s="11"/>
    </row>
    <row r="99" spans="1:7">
      <c r="A99" s="7"/>
      <c r="B99" s="9"/>
      <c r="C99" s="9"/>
      <c r="D99" s="6"/>
      <c r="E99" s="10"/>
      <c r="F99" s="10"/>
      <c r="G99" s="11"/>
    </row>
    <row r="100" spans="1:7">
      <c r="A100" s="7"/>
      <c r="B100" s="9"/>
      <c r="C100" s="9"/>
      <c r="D100" s="6"/>
      <c r="E100" s="10"/>
      <c r="F100" s="10"/>
      <c r="G100" s="11"/>
    </row>
    <row r="101" spans="1:7">
      <c r="A101" s="7"/>
      <c r="B101" s="9"/>
      <c r="C101" s="9"/>
      <c r="D101" s="6"/>
      <c r="E101" s="10"/>
      <c r="F101" s="10"/>
      <c r="G101" s="11"/>
    </row>
    <row r="102" spans="1:7">
      <c r="A102" s="7"/>
      <c r="B102" s="9"/>
      <c r="C102" s="9"/>
      <c r="D102" s="6"/>
      <c r="E102" s="10"/>
      <c r="F102" s="10"/>
      <c r="G102" s="11"/>
    </row>
    <row r="103" spans="1:7">
      <c r="A103" s="7"/>
      <c r="B103" s="9"/>
      <c r="C103" s="9"/>
      <c r="D103" s="6"/>
      <c r="E103" s="10"/>
      <c r="F103" s="10"/>
      <c r="G103" s="11"/>
    </row>
    <row r="104" spans="1:7">
      <c r="A104" s="7"/>
      <c r="B104" s="9"/>
      <c r="C104" s="9"/>
      <c r="D104" s="6"/>
      <c r="E104" s="10"/>
      <c r="F104" s="10"/>
      <c r="G104" s="11"/>
    </row>
    <row r="105" spans="1:7">
      <c r="A105" s="7"/>
      <c r="B105" s="9"/>
      <c r="C105" s="9"/>
      <c r="D105" s="6"/>
      <c r="E105" s="10"/>
      <c r="F105" s="10"/>
      <c r="G105" s="11"/>
    </row>
    <row r="106" spans="1:7">
      <c r="A106" s="7"/>
      <c r="B106" s="9"/>
      <c r="C106" s="9"/>
      <c r="D106" s="6"/>
      <c r="E106" s="10"/>
      <c r="F106" s="10"/>
      <c r="G106" s="11"/>
    </row>
    <row r="107" spans="1:7">
      <c r="A107" s="7"/>
      <c r="B107" s="9"/>
      <c r="C107" s="9"/>
      <c r="D107" s="6"/>
      <c r="E107" s="10"/>
      <c r="F107" s="10"/>
      <c r="G107" s="11"/>
    </row>
    <row r="108" spans="1:7">
      <c r="A108" s="7"/>
      <c r="B108" s="9"/>
      <c r="C108" s="9"/>
      <c r="D108" s="6"/>
      <c r="E108" s="10"/>
      <c r="F108" s="10"/>
      <c r="G108" s="11"/>
    </row>
    <row r="109" spans="1:7">
      <c r="A109" s="7"/>
      <c r="B109" s="9"/>
      <c r="C109" s="9"/>
      <c r="D109" s="6"/>
      <c r="E109" s="10"/>
      <c r="F109" s="10"/>
      <c r="G109" s="11"/>
    </row>
    <row r="110" spans="1:7">
      <c r="A110" s="7"/>
      <c r="B110" s="9"/>
      <c r="C110" s="9"/>
      <c r="D110" s="6"/>
      <c r="E110" s="10"/>
      <c r="F110" s="10"/>
      <c r="G110" s="11"/>
    </row>
    <row r="111" spans="1:7">
      <c r="A111" s="7"/>
      <c r="B111" s="9"/>
      <c r="C111" s="9"/>
      <c r="D111" s="6"/>
      <c r="E111" s="10"/>
      <c r="F111" s="10"/>
      <c r="G111" s="11"/>
    </row>
    <row r="112" spans="1:7">
      <c r="A112" s="7"/>
      <c r="B112" s="9"/>
      <c r="C112" s="9"/>
      <c r="D112" s="6"/>
      <c r="E112" s="10"/>
      <c r="F112" s="10"/>
      <c r="G112" s="11"/>
    </row>
    <row r="113" spans="1:7">
      <c r="A113" s="7"/>
      <c r="B113" s="9"/>
      <c r="C113" s="9"/>
      <c r="D113" s="6"/>
      <c r="E113" s="10"/>
      <c r="F113" s="10"/>
      <c r="G113" s="11"/>
    </row>
    <row r="114" spans="1:7">
      <c r="A114" s="7"/>
      <c r="B114" s="9"/>
      <c r="C114" s="9"/>
      <c r="D114" s="6"/>
      <c r="E114" s="10"/>
      <c r="F114" s="10"/>
      <c r="G114" s="11"/>
    </row>
    <row r="115" spans="1:7">
      <c r="A115" s="7"/>
      <c r="B115" s="9"/>
      <c r="C115" s="9"/>
      <c r="D115" s="6"/>
      <c r="E115" s="10"/>
      <c r="F115" s="10"/>
      <c r="G115" s="11"/>
    </row>
    <row r="116" spans="1:7">
      <c r="A116" s="7"/>
      <c r="B116" s="9"/>
      <c r="C116" s="9"/>
      <c r="D116" s="6"/>
      <c r="E116" s="10"/>
      <c r="F116" s="10"/>
      <c r="G116" s="11"/>
    </row>
    <row r="117" spans="1:7">
      <c r="A117" s="7"/>
      <c r="B117" s="9"/>
      <c r="C117" s="9"/>
      <c r="D117" s="6"/>
      <c r="E117" s="10"/>
      <c r="F117" s="10"/>
      <c r="G117" s="11"/>
    </row>
    <row r="118" spans="1:7">
      <c r="A118" s="7"/>
      <c r="B118" s="9"/>
      <c r="C118" s="9"/>
      <c r="D118" s="6"/>
      <c r="E118" s="10"/>
      <c r="F118" s="10"/>
      <c r="G118" s="11"/>
    </row>
    <row r="119" spans="1:7">
      <c r="A119" s="7"/>
      <c r="B119" s="9"/>
      <c r="C119" s="9"/>
      <c r="D119" s="6"/>
      <c r="E119" s="10"/>
      <c r="F119" s="10"/>
      <c r="G119" s="11"/>
    </row>
    <row r="120" spans="1:7">
      <c r="A120" s="7"/>
      <c r="B120" s="9"/>
      <c r="C120" s="9"/>
      <c r="D120" s="6"/>
      <c r="E120" s="10"/>
      <c r="F120" s="10"/>
      <c r="G120" s="11"/>
    </row>
    <row r="121" spans="1:7">
      <c r="A121" s="7"/>
      <c r="B121" s="9"/>
      <c r="C121" s="9"/>
      <c r="D121" s="6"/>
      <c r="E121" s="10"/>
      <c r="F121" s="10"/>
      <c r="G121" s="11"/>
    </row>
    <row r="122" spans="1:7">
      <c r="A122" s="7"/>
      <c r="B122" s="9"/>
      <c r="C122" s="9"/>
      <c r="D122" s="6"/>
      <c r="E122" s="10"/>
      <c r="F122" s="10"/>
      <c r="G122" s="11"/>
    </row>
    <row r="123" spans="1:7">
      <c r="A123" s="7"/>
      <c r="B123" s="9"/>
      <c r="C123" s="9"/>
      <c r="D123" s="6"/>
      <c r="E123" s="10"/>
      <c r="F123" s="10"/>
      <c r="G123" s="11"/>
    </row>
    <row r="124" spans="1:7">
      <c r="A124" s="7"/>
      <c r="B124" s="9"/>
      <c r="C124" s="9"/>
      <c r="D124" s="6"/>
      <c r="E124" s="10"/>
      <c r="F124" s="10"/>
      <c r="G124" s="11"/>
    </row>
    <row r="125" spans="1:7">
      <c r="A125" s="7"/>
      <c r="B125" s="9"/>
      <c r="C125" s="9"/>
      <c r="D125" s="6"/>
      <c r="E125" s="10"/>
      <c r="F125" s="10"/>
      <c r="G125" s="11"/>
    </row>
    <row r="126" spans="1:7">
      <c r="A126" s="7"/>
      <c r="B126" s="9"/>
      <c r="C126" s="9"/>
      <c r="D126" s="6"/>
      <c r="E126" s="10"/>
      <c r="F126" s="10"/>
      <c r="G126" s="11"/>
    </row>
    <row r="127" spans="1:7">
      <c r="A127" s="7"/>
      <c r="B127" s="9"/>
      <c r="C127" s="9"/>
      <c r="D127" s="6"/>
      <c r="E127" s="10"/>
      <c r="F127" s="10"/>
      <c r="G127" s="11"/>
    </row>
    <row r="128" spans="1:7">
      <c r="A128" s="7"/>
      <c r="B128" s="9"/>
      <c r="C128" s="9"/>
      <c r="D128" s="6"/>
      <c r="E128" s="10"/>
      <c r="F128" s="10"/>
      <c r="G128" s="11"/>
    </row>
    <row r="129" spans="1:7">
      <c r="A129" s="7"/>
      <c r="B129" s="9"/>
      <c r="C129" s="9"/>
      <c r="D129" s="6"/>
      <c r="E129" s="10"/>
      <c r="F129" s="10"/>
      <c r="G129" s="11"/>
    </row>
    <row r="130" spans="1:7">
      <c r="A130" s="7"/>
      <c r="B130" s="9"/>
      <c r="C130" s="9"/>
      <c r="D130" s="6"/>
      <c r="E130" s="10"/>
      <c r="F130" s="10"/>
      <c r="G130" s="11"/>
    </row>
    <row r="131" spans="1:7">
      <c r="A131" s="7"/>
      <c r="B131" s="9"/>
      <c r="C131" s="9"/>
      <c r="D131" s="6"/>
      <c r="E131" s="10"/>
      <c r="F131" s="10"/>
      <c r="G131" s="11"/>
    </row>
    <row r="132" spans="1:7">
      <c r="A132" s="7"/>
      <c r="B132" s="9"/>
      <c r="C132" s="9"/>
      <c r="D132" s="6"/>
      <c r="E132" s="10"/>
      <c r="F132" s="10"/>
      <c r="G132" s="11"/>
    </row>
    <row r="133" spans="1:7">
      <c r="A133" s="7"/>
      <c r="B133" s="9"/>
      <c r="C133" s="9"/>
      <c r="D133" s="6"/>
      <c r="E133" s="10"/>
      <c r="F133" s="10"/>
      <c r="G133" s="11"/>
    </row>
    <row r="134" spans="1:7">
      <c r="A134" s="7"/>
      <c r="B134" s="9"/>
      <c r="C134" s="9"/>
      <c r="D134" s="6"/>
      <c r="E134" s="10"/>
      <c r="F134" s="10"/>
      <c r="G134" s="11"/>
    </row>
    <row r="135" spans="1:7">
      <c r="A135" s="7"/>
      <c r="B135" s="9"/>
      <c r="C135" s="9"/>
      <c r="D135" s="6"/>
      <c r="E135" s="10"/>
      <c r="F135" s="10"/>
      <c r="G135" s="11"/>
    </row>
    <row r="136" spans="1:7">
      <c r="A136" s="7"/>
      <c r="B136" s="9"/>
      <c r="C136" s="9"/>
      <c r="D136" s="6"/>
      <c r="E136" s="10"/>
      <c r="F136" s="10"/>
      <c r="G136" s="11"/>
    </row>
    <row r="137" spans="1:7">
      <c r="A137" s="7"/>
      <c r="B137" s="9"/>
      <c r="C137" s="9"/>
      <c r="D137" s="6"/>
      <c r="E137" s="10"/>
      <c r="F137" s="10"/>
      <c r="G137" s="11"/>
    </row>
    <row r="138" spans="1:7">
      <c r="A138" s="7"/>
      <c r="B138" s="9"/>
      <c r="C138" s="9"/>
      <c r="D138" s="6"/>
      <c r="E138" s="10"/>
      <c r="F138" s="10"/>
      <c r="G138" s="11"/>
    </row>
    <row r="139" spans="1:7">
      <c r="A139" s="7"/>
      <c r="B139" s="9"/>
      <c r="C139" s="9"/>
      <c r="D139" s="6"/>
      <c r="E139" s="10"/>
      <c r="F139" s="10"/>
      <c r="G139" s="11"/>
    </row>
    <row r="140" spans="1:7">
      <c r="A140" s="7"/>
      <c r="B140" s="9"/>
      <c r="C140" s="9"/>
      <c r="D140" s="6"/>
      <c r="E140" s="10"/>
      <c r="F140" s="10"/>
      <c r="G140" s="11"/>
    </row>
    <row r="141" spans="1:7">
      <c r="A141" s="7"/>
      <c r="B141" s="9"/>
      <c r="C141" s="9"/>
      <c r="D141" s="6"/>
      <c r="E141" s="10"/>
      <c r="F141" s="10"/>
      <c r="G141" s="11"/>
    </row>
    <row r="142" spans="1:7">
      <c r="A142" s="7"/>
      <c r="B142" s="9"/>
      <c r="C142" s="9"/>
      <c r="D142" s="6"/>
      <c r="E142" s="10"/>
      <c r="F142" s="10"/>
      <c r="G142" s="11"/>
    </row>
    <row r="143" spans="1:7">
      <c r="A143" s="7"/>
      <c r="B143" s="9"/>
      <c r="C143" s="9"/>
      <c r="D143" s="6"/>
      <c r="E143" s="10"/>
      <c r="F143" s="10"/>
      <c r="G143" s="11"/>
    </row>
    <row r="144" spans="1:7">
      <c r="A144" s="7"/>
      <c r="B144" s="9"/>
      <c r="C144" s="9"/>
      <c r="D144" s="6"/>
      <c r="E144" s="10"/>
      <c r="F144" s="10"/>
      <c r="G144" s="11"/>
    </row>
    <row r="145" spans="1:7">
      <c r="A145" s="7"/>
      <c r="B145" s="9"/>
      <c r="C145" s="9"/>
      <c r="D145" s="6"/>
      <c r="E145" s="10"/>
      <c r="F145" s="10"/>
      <c r="G145" s="11"/>
    </row>
    <row r="146" spans="1:7">
      <c r="A146" s="7"/>
      <c r="B146" s="9"/>
      <c r="C146" s="9"/>
      <c r="D146" s="6"/>
      <c r="E146" s="10"/>
      <c r="F146" s="10"/>
      <c r="G146" s="11"/>
    </row>
    <row r="147" spans="1:7">
      <c r="A147" s="7"/>
      <c r="B147" s="9"/>
      <c r="C147" s="9"/>
      <c r="D147" s="6"/>
      <c r="E147" s="10"/>
      <c r="F147" s="10"/>
      <c r="G147" s="11"/>
    </row>
    <row r="148" spans="1:7">
      <c r="A148" s="7"/>
      <c r="B148" s="9"/>
      <c r="C148" s="9"/>
      <c r="D148" s="6"/>
      <c r="E148" s="10"/>
      <c r="F148" s="10"/>
      <c r="G148" s="11"/>
    </row>
    <row r="149" spans="1:7">
      <c r="A149" s="7"/>
      <c r="B149" s="9"/>
      <c r="C149" s="9"/>
      <c r="D149" s="6"/>
      <c r="E149" s="10"/>
      <c r="F149" s="10"/>
      <c r="G149" s="11"/>
    </row>
    <row r="150" spans="1:7">
      <c r="A150" s="7"/>
      <c r="B150" s="9"/>
      <c r="C150" s="9"/>
      <c r="D150" s="6"/>
      <c r="E150" s="10"/>
      <c r="F150" s="10"/>
      <c r="G150" s="11"/>
    </row>
    <row r="151" spans="1:7">
      <c r="A151" s="7"/>
      <c r="B151" s="9"/>
      <c r="C151" s="9"/>
      <c r="D151" s="6"/>
      <c r="E151" s="10"/>
      <c r="F151" s="10"/>
      <c r="G151" s="11"/>
    </row>
    <row r="152" spans="1:7">
      <c r="A152" s="7"/>
      <c r="B152" s="9"/>
      <c r="C152" s="9"/>
      <c r="D152" s="6"/>
      <c r="E152" s="10"/>
      <c r="F152" s="10"/>
      <c r="G152" s="11"/>
    </row>
    <row r="153" spans="1:7">
      <c r="A153" s="7"/>
      <c r="B153" s="9"/>
      <c r="C153" s="9"/>
      <c r="D153" s="6"/>
      <c r="E153" s="10"/>
      <c r="F153" s="10"/>
      <c r="G153" s="11"/>
    </row>
    <row r="154" spans="1:7">
      <c r="A154" s="7"/>
      <c r="B154" s="9"/>
      <c r="C154" s="9"/>
      <c r="D154" s="6"/>
      <c r="E154" s="10"/>
      <c r="F154" s="10"/>
      <c r="G154" s="11"/>
    </row>
    <row r="155" spans="1:7">
      <c r="A155" s="7"/>
      <c r="B155" s="9"/>
      <c r="C155" s="9"/>
      <c r="D155" s="6"/>
      <c r="E155" s="10"/>
      <c r="F155" s="10"/>
      <c r="G155" s="11"/>
    </row>
    <row r="156" spans="1:7">
      <c r="A156" s="7"/>
      <c r="B156" s="9"/>
      <c r="C156" s="9"/>
      <c r="D156" s="6"/>
      <c r="E156" s="10"/>
      <c r="F156" s="10"/>
      <c r="G156" s="11"/>
    </row>
    <row r="157" spans="1:7">
      <c r="A157" s="7"/>
      <c r="B157" s="9"/>
      <c r="C157" s="9"/>
      <c r="D157" s="6"/>
      <c r="E157" s="10"/>
      <c r="F157" s="10"/>
      <c r="G157" s="11"/>
    </row>
    <row r="158" spans="1:7">
      <c r="A158" s="7"/>
      <c r="B158" s="9"/>
      <c r="C158" s="9"/>
      <c r="D158" s="6"/>
      <c r="E158" s="10"/>
      <c r="F158" s="10"/>
      <c r="G158" s="11"/>
    </row>
    <row r="159" spans="1:7">
      <c r="A159" s="7"/>
      <c r="B159" s="9"/>
      <c r="C159" s="9"/>
      <c r="D159" s="6"/>
      <c r="E159" s="10"/>
      <c r="F159" s="10"/>
      <c r="G159" s="11"/>
    </row>
    <row r="160" spans="1:7">
      <c r="A160" s="7"/>
      <c r="B160" s="9"/>
      <c r="C160" s="9"/>
      <c r="D160" s="6"/>
      <c r="E160" s="10"/>
      <c r="F160" s="10"/>
      <c r="G160" s="11"/>
    </row>
    <row r="161" spans="1:7">
      <c r="A161" s="7"/>
      <c r="B161" s="9"/>
      <c r="C161" s="9"/>
      <c r="D161" s="6"/>
      <c r="E161" s="10"/>
      <c r="F161" s="10"/>
      <c r="G161" s="11"/>
    </row>
    <row r="162" spans="1:7">
      <c r="A162" s="7"/>
      <c r="B162" s="9"/>
      <c r="C162" s="9"/>
      <c r="D162" s="6"/>
      <c r="E162" s="10"/>
      <c r="F162" s="10"/>
      <c r="G162" s="11"/>
    </row>
    <row r="163" spans="1:7">
      <c r="A163" s="7"/>
      <c r="B163" s="9"/>
      <c r="C163" s="9"/>
      <c r="D163" s="6"/>
      <c r="E163" s="10"/>
      <c r="F163" s="10"/>
      <c r="G163" s="11"/>
    </row>
    <row r="164" spans="1:7">
      <c r="A164" s="7"/>
      <c r="B164" s="9"/>
      <c r="C164" s="9"/>
      <c r="D164" s="6"/>
      <c r="E164" s="10"/>
      <c r="F164" s="10"/>
      <c r="G164" s="11"/>
    </row>
    <row r="165" spans="1:7">
      <c r="A165" s="7"/>
      <c r="B165" s="9"/>
      <c r="C165" s="9"/>
      <c r="D165" s="6"/>
      <c r="E165" s="10"/>
      <c r="F165" s="10"/>
      <c r="G165" s="11"/>
    </row>
    <row r="166" spans="1:7">
      <c r="A166" s="7"/>
      <c r="B166" s="9"/>
      <c r="C166" s="9"/>
      <c r="D166" s="6"/>
      <c r="E166" s="10"/>
      <c r="F166" s="10"/>
      <c r="G166" s="11"/>
    </row>
    <row r="167" spans="1:7">
      <c r="A167" s="7"/>
      <c r="B167" s="9"/>
      <c r="C167" s="9"/>
      <c r="D167" s="6"/>
      <c r="E167" s="10"/>
      <c r="F167" s="10"/>
      <c r="G167" s="11"/>
    </row>
    <row r="168" spans="1:7">
      <c r="A168" s="7"/>
      <c r="B168" s="9"/>
      <c r="C168" s="9"/>
      <c r="D168" s="6"/>
      <c r="E168" s="10"/>
      <c r="F168" s="10"/>
      <c r="G168" s="11"/>
    </row>
    <row r="169" spans="1:7">
      <c r="A169" s="7"/>
      <c r="B169" s="9"/>
      <c r="C169" s="9"/>
      <c r="D169" s="6"/>
      <c r="E169" s="10"/>
      <c r="F169" s="10"/>
      <c r="G169" s="11"/>
    </row>
  </sheetData>
  <sheetProtection algorithmName="SHA-512" hashValue="uZoJEH4B7piJ50eVb/aN7KkP3TfJLeI5aTpOxS6vIvYomukBUCJEVXmII9zxGraqUTOBfSggvRE5CIYm+vhg5g==" saltValue="QtkabvF4yYzZKFtG0bpyAA==" spinCount="100000" sheet="1" objects="1" scenarios="1"/>
  <mergeCells count="22">
    <mergeCell ref="C4:E4"/>
    <mergeCell ref="A5:B5"/>
    <mergeCell ref="B36:D36"/>
    <mergeCell ref="B41:C41"/>
    <mergeCell ref="A7:B7"/>
    <mergeCell ref="C7:E7"/>
    <mergeCell ref="A10:G10"/>
    <mergeCell ref="A13:G13"/>
    <mergeCell ref="F15:G15"/>
    <mergeCell ref="B16:E16"/>
    <mergeCell ref="B21:C21"/>
    <mergeCell ref="B34:C34"/>
    <mergeCell ref="A6:B6"/>
    <mergeCell ref="C6:E6"/>
    <mergeCell ref="C5:G5"/>
    <mergeCell ref="A4:B4"/>
    <mergeCell ref="A1:D1"/>
    <mergeCell ref="E1:G1"/>
    <mergeCell ref="A2:B2"/>
    <mergeCell ref="C2:G2"/>
    <mergeCell ref="A3:B3"/>
    <mergeCell ref="C3:G3"/>
  </mergeCells>
  <pageMargins left="0.7" right="0.7" top="0.95833333333333337" bottom="0.75" header="0.3" footer="0.3"/>
  <pageSetup paperSize="9" scale="82"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3043A-D582-4499-8568-AFBCD1519CC0}">
  <sheetPr>
    <tabColor rgb="FFFFC000"/>
    <pageSetUpPr fitToPage="1"/>
  </sheetPr>
  <dimension ref="A1:P970"/>
  <sheetViews>
    <sheetView view="pageBreakPreview" topLeftCell="A9" zoomScaleNormal="100" zoomScaleSheetLayoutView="100" workbookViewId="0">
      <selection activeCell="F15" sqref="F15"/>
    </sheetView>
  </sheetViews>
  <sheetFormatPr defaultColWidth="8.85546875" defaultRowHeight="15"/>
  <cols>
    <col min="1" max="1" width="5.85546875" customWidth="1"/>
    <col min="2" max="2" width="42.85546875" customWidth="1"/>
    <col min="3" max="3" width="10" customWidth="1"/>
    <col min="4" max="4" width="13" customWidth="1"/>
    <col min="5" max="5" width="12.7109375" customWidth="1"/>
    <col min="6" max="6" width="13.85546875" style="521" bestFit="1" customWidth="1"/>
    <col min="7" max="7" width="13.85546875" style="199" customWidth="1"/>
    <col min="8" max="8" width="16.42578125" style="199" customWidth="1"/>
    <col min="9" max="9" width="9.42578125" customWidth="1"/>
  </cols>
  <sheetData>
    <row r="1" spans="1:16" s="42" customFormat="1" ht="26.25" customHeight="1">
      <c r="A1" s="91" t="s">
        <v>11</v>
      </c>
      <c r="B1" s="62" t="s">
        <v>68</v>
      </c>
      <c r="C1" s="45"/>
      <c r="G1" s="197"/>
      <c r="H1" s="197"/>
    </row>
    <row r="2" spans="1:16" s="95" customFormat="1">
      <c r="A2" s="92"/>
      <c r="B2" s="93"/>
      <c r="C2" s="94"/>
      <c r="G2" s="225"/>
      <c r="H2" s="225"/>
    </row>
    <row r="3" spans="1:16" s="95" customFormat="1">
      <c r="A3" s="96" t="s">
        <v>34</v>
      </c>
      <c r="B3" s="97" t="s">
        <v>35</v>
      </c>
      <c r="C3" s="94"/>
      <c r="G3" s="225"/>
      <c r="H3" s="225"/>
    </row>
    <row r="4" spans="1:16" s="95" customFormat="1">
      <c r="A4" s="96"/>
      <c r="B4" s="98"/>
      <c r="C4" s="94"/>
      <c r="G4" s="225"/>
      <c r="H4" s="225"/>
    </row>
    <row r="5" spans="1:16" s="95" customFormat="1" ht="22.5" customHeight="1">
      <c r="A5" s="96" t="s">
        <v>9</v>
      </c>
      <c r="B5" s="596" t="s">
        <v>36</v>
      </c>
      <c r="C5" s="596"/>
      <c r="D5" s="596"/>
      <c r="E5" s="596"/>
      <c r="G5" s="225"/>
      <c r="H5" s="225"/>
    </row>
    <row r="6" spans="1:16" s="42" customFormat="1">
      <c r="A6" s="43"/>
      <c r="B6" s="44"/>
      <c r="C6" s="45"/>
      <c r="G6" s="197"/>
      <c r="H6" s="197"/>
    </row>
    <row r="7" spans="1:16" s="42" customFormat="1" ht="38.25" customHeight="1">
      <c r="A7" s="43"/>
      <c r="B7" s="588" t="s">
        <v>24</v>
      </c>
      <c r="C7" s="588"/>
      <c r="D7" s="588"/>
      <c r="E7" s="588"/>
      <c r="F7" s="588"/>
      <c r="G7" s="588"/>
      <c r="H7" s="588"/>
    </row>
    <row r="8" spans="1:16" s="42" customFormat="1" ht="37.5" customHeight="1">
      <c r="A8" s="43"/>
      <c r="B8" s="588" t="s">
        <v>153</v>
      </c>
      <c r="C8" s="588"/>
      <c r="D8" s="588"/>
      <c r="E8" s="588"/>
      <c r="F8" s="588"/>
      <c r="G8" s="588"/>
      <c r="H8" s="588"/>
    </row>
    <row r="9" spans="1:16" s="42" customFormat="1" ht="133.5" customHeight="1">
      <c r="A9" s="43"/>
      <c r="B9" s="588" t="s">
        <v>154</v>
      </c>
      <c r="C9" s="588"/>
      <c r="D9" s="588"/>
      <c r="E9" s="588"/>
      <c r="F9" s="588"/>
      <c r="G9" s="588"/>
      <c r="H9" s="588"/>
    </row>
    <row r="10" spans="1:16" s="42" customFormat="1" ht="38.25" customHeight="1">
      <c r="A10" s="43"/>
      <c r="B10" s="588" t="s">
        <v>155</v>
      </c>
      <c r="C10" s="588"/>
      <c r="D10" s="588"/>
      <c r="E10" s="588"/>
      <c r="F10" s="588"/>
      <c r="G10" s="588"/>
      <c r="H10" s="588"/>
    </row>
    <row r="11" spans="1:16" s="42" customFormat="1" ht="48.75" customHeight="1">
      <c r="A11" s="189"/>
      <c r="B11" s="606" t="s">
        <v>19</v>
      </c>
      <c r="C11" s="608" t="s">
        <v>20</v>
      </c>
      <c r="D11" s="600" t="s">
        <v>21</v>
      </c>
      <c r="E11" s="601"/>
      <c r="F11" s="602" t="s">
        <v>22</v>
      </c>
      <c r="G11" s="604" t="s">
        <v>23</v>
      </c>
      <c r="H11" s="605"/>
      <c r="I11" s="43"/>
      <c r="J11" s="73"/>
      <c r="K11" s="73"/>
      <c r="L11" s="73"/>
      <c r="M11" s="73"/>
      <c r="N11" s="73"/>
      <c r="O11" s="73"/>
      <c r="P11" s="73"/>
    </row>
    <row r="12" spans="1:16" s="42" customFormat="1" ht="48.75" customHeight="1">
      <c r="A12" s="190" t="s">
        <v>18</v>
      </c>
      <c r="B12" s="607"/>
      <c r="C12" s="609"/>
      <c r="D12" s="191" t="s">
        <v>836</v>
      </c>
      <c r="E12" s="188" t="s">
        <v>837</v>
      </c>
      <c r="F12" s="603"/>
      <c r="G12" s="226" t="s">
        <v>836</v>
      </c>
      <c r="H12" s="227" t="s">
        <v>837</v>
      </c>
      <c r="I12" s="43"/>
      <c r="J12" s="73"/>
      <c r="K12" s="73"/>
      <c r="L12" s="73"/>
      <c r="M12" s="73"/>
      <c r="N12" s="73"/>
      <c r="O12" s="73"/>
      <c r="P12" s="73"/>
    </row>
    <row r="13" spans="1:16" s="42" customFormat="1">
      <c r="A13" s="43"/>
      <c r="B13" s="73"/>
      <c r="C13" s="73"/>
      <c r="D13" s="90"/>
      <c r="E13" s="73"/>
      <c r="F13" s="73"/>
      <c r="G13" s="228"/>
      <c r="H13" s="228"/>
    </row>
    <row r="14" spans="1:16" s="42" customFormat="1">
      <c r="A14" s="43"/>
      <c r="B14" s="598" t="s">
        <v>156</v>
      </c>
      <c r="C14" s="598"/>
      <c r="D14" s="598"/>
      <c r="E14" s="598"/>
      <c r="F14" s="598"/>
      <c r="G14" s="598"/>
      <c r="H14" s="598"/>
    </row>
    <row r="15" spans="1:16" s="42" customFormat="1" ht="45">
      <c r="A15" s="43" t="s">
        <v>25</v>
      </c>
      <c r="B15" s="46" t="s">
        <v>157</v>
      </c>
      <c r="C15" s="45" t="s">
        <v>28</v>
      </c>
      <c r="D15" s="42">
        <v>0</v>
      </c>
      <c r="E15" s="42">
        <v>59.26</v>
      </c>
      <c r="F15" s="501"/>
      <c r="G15" s="197">
        <f>D15*$F15</f>
        <v>0</v>
      </c>
      <c r="H15" s="197">
        <f>E15*$F15</f>
        <v>0</v>
      </c>
    </row>
    <row r="16" spans="1:16" s="42" customFormat="1">
      <c r="A16" s="43"/>
      <c r="B16" s="46"/>
      <c r="C16" s="45"/>
      <c r="F16" s="502"/>
      <c r="G16" s="197"/>
      <c r="H16" s="197"/>
    </row>
    <row r="17" spans="1:8" s="42" customFormat="1" ht="45">
      <c r="A17" s="43" t="s">
        <v>27</v>
      </c>
      <c r="B17" s="46" t="s">
        <v>158</v>
      </c>
      <c r="C17" s="45" t="s">
        <v>28</v>
      </c>
      <c r="D17" s="42">
        <v>0</v>
      </c>
      <c r="E17" s="42">
        <v>3.85</v>
      </c>
      <c r="F17" s="501"/>
      <c r="G17" s="197">
        <f>D17*$F17</f>
        <v>0</v>
      </c>
      <c r="H17" s="197">
        <f>E17*$F17</f>
        <v>0</v>
      </c>
    </row>
    <row r="18" spans="1:8" s="42" customFormat="1">
      <c r="A18" s="43"/>
      <c r="B18" s="46"/>
      <c r="C18" s="45"/>
      <c r="F18" s="502"/>
      <c r="G18" s="197"/>
      <c r="H18" s="197"/>
    </row>
    <row r="19" spans="1:8" s="42" customFormat="1" ht="45">
      <c r="A19" s="43" t="s">
        <v>29</v>
      </c>
      <c r="B19" s="46" t="s">
        <v>159</v>
      </c>
      <c r="C19" s="45" t="s">
        <v>28</v>
      </c>
      <c r="D19" s="42">
        <v>0</v>
      </c>
      <c r="E19" s="42">
        <v>25.73</v>
      </c>
      <c r="F19" s="501"/>
      <c r="G19" s="197">
        <f>D19*$F19</f>
        <v>0</v>
      </c>
      <c r="H19" s="197">
        <f>E19*$F19</f>
        <v>0</v>
      </c>
    </row>
    <row r="20" spans="1:8" s="42" customFormat="1">
      <c r="A20" s="43"/>
      <c r="B20" s="46"/>
      <c r="C20" s="45"/>
      <c r="F20" s="502"/>
      <c r="G20" s="197"/>
      <c r="H20" s="197"/>
    </row>
    <row r="21" spans="1:8" s="42" customFormat="1" ht="45">
      <c r="A21" s="43" t="s">
        <v>30</v>
      </c>
      <c r="B21" s="46" t="s">
        <v>199</v>
      </c>
      <c r="C21" s="45" t="s">
        <v>28</v>
      </c>
      <c r="D21" s="42">
        <v>0</v>
      </c>
      <c r="E21" s="42">
        <v>4.1500000000000004</v>
      </c>
      <c r="F21" s="501"/>
      <c r="G21" s="197">
        <f>D21*$F21</f>
        <v>0</v>
      </c>
      <c r="H21" s="197">
        <f>E21*$F21</f>
        <v>0</v>
      </c>
    </row>
    <row r="22" spans="1:8" s="42" customFormat="1">
      <c r="A22" s="43"/>
      <c r="B22" s="46"/>
      <c r="C22" s="45"/>
      <c r="F22" s="502"/>
      <c r="G22" s="197"/>
      <c r="H22" s="197"/>
    </row>
    <row r="23" spans="1:8" s="42" customFormat="1" ht="49.5" customHeight="1">
      <c r="A23" s="43" t="s">
        <v>31</v>
      </c>
      <c r="B23" s="46" t="s">
        <v>160</v>
      </c>
      <c r="C23" s="45" t="s">
        <v>28</v>
      </c>
      <c r="D23" s="42">
        <v>0</v>
      </c>
      <c r="E23" s="42">
        <v>89</v>
      </c>
      <c r="F23" s="501"/>
      <c r="G23" s="197">
        <f>D23*$F23</f>
        <v>0</v>
      </c>
      <c r="H23" s="197">
        <f>E23*$F23</f>
        <v>0</v>
      </c>
    </row>
    <row r="24" spans="1:8" s="42" customFormat="1" ht="12.75" customHeight="1">
      <c r="A24" s="43"/>
      <c r="B24" s="46"/>
      <c r="C24" s="45"/>
      <c r="F24" s="502"/>
      <c r="G24" s="197"/>
      <c r="H24" s="197"/>
    </row>
    <row r="25" spans="1:8" s="42" customFormat="1" ht="45">
      <c r="A25" s="43" t="s">
        <v>71</v>
      </c>
      <c r="B25" s="46" t="s">
        <v>161</v>
      </c>
      <c r="C25" s="45" t="s">
        <v>28</v>
      </c>
      <c r="D25" s="42">
        <v>0</v>
      </c>
      <c r="E25" s="42">
        <v>89</v>
      </c>
      <c r="F25" s="501"/>
      <c r="G25" s="197">
        <f>D25*$F25</f>
        <v>0</v>
      </c>
      <c r="H25" s="197">
        <f>E25*$F25</f>
        <v>0</v>
      </c>
    </row>
    <row r="26" spans="1:8" s="42" customFormat="1" ht="12.75" customHeight="1">
      <c r="A26" s="43"/>
      <c r="B26" s="46"/>
      <c r="C26" s="45"/>
      <c r="F26" s="502"/>
      <c r="G26" s="197"/>
      <c r="H26" s="197"/>
    </row>
    <row r="27" spans="1:8" s="42" customFormat="1" ht="30">
      <c r="A27" s="43" t="s">
        <v>72</v>
      </c>
      <c r="B27" s="46" t="s">
        <v>162</v>
      </c>
      <c r="C27" s="45" t="s">
        <v>28</v>
      </c>
      <c r="D27" s="42">
        <v>0</v>
      </c>
      <c r="E27" s="42">
        <v>111.25</v>
      </c>
      <c r="F27" s="501"/>
      <c r="G27" s="197">
        <f>D27*$F27</f>
        <v>0</v>
      </c>
      <c r="H27" s="197">
        <f>E27*$F27</f>
        <v>0</v>
      </c>
    </row>
    <row r="28" spans="1:8" s="42" customFormat="1" ht="12.75" customHeight="1">
      <c r="A28" s="43"/>
      <c r="B28" s="46"/>
      <c r="C28" s="45"/>
      <c r="F28" s="502"/>
      <c r="G28" s="197"/>
      <c r="H28" s="197"/>
    </row>
    <row r="29" spans="1:8" s="42" customFormat="1" ht="34.5" customHeight="1">
      <c r="A29" s="43" t="s">
        <v>73</v>
      </c>
      <c r="B29" s="46" t="s">
        <v>574</v>
      </c>
      <c r="C29" s="45" t="s">
        <v>85</v>
      </c>
      <c r="D29" s="42">
        <v>0</v>
      </c>
      <c r="E29" s="42">
        <v>4.5</v>
      </c>
      <c r="F29" s="501"/>
      <c r="G29" s="197">
        <f>D29*$F29</f>
        <v>0</v>
      </c>
      <c r="H29" s="197">
        <f>E29*$F29</f>
        <v>0</v>
      </c>
    </row>
    <row r="30" spans="1:8" s="42" customFormat="1">
      <c r="A30" s="43"/>
      <c r="B30" s="46"/>
      <c r="C30" s="45"/>
      <c r="F30" s="502"/>
      <c r="G30" s="197"/>
      <c r="H30" s="197"/>
    </row>
    <row r="31" spans="1:8" s="42" customFormat="1" ht="60">
      <c r="A31" s="43" t="s">
        <v>818</v>
      </c>
      <c r="B31" s="46" t="s">
        <v>822</v>
      </c>
      <c r="C31" s="45" t="s">
        <v>69</v>
      </c>
      <c r="D31" s="42">
        <v>0</v>
      </c>
      <c r="E31" s="42">
        <v>7</v>
      </c>
      <c r="F31" s="501"/>
      <c r="G31" s="197">
        <f>D31*$F31</f>
        <v>0</v>
      </c>
      <c r="H31" s="197">
        <f>E31*$F31</f>
        <v>0</v>
      </c>
    </row>
    <row r="32" spans="1:8" s="42" customFormat="1">
      <c r="A32" s="43"/>
      <c r="B32" s="46"/>
      <c r="C32" s="45"/>
      <c r="F32" s="502"/>
      <c r="G32" s="197"/>
      <c r="H32" s="197"/>
    </row>
    <row r="33" spans="1:8" s="163" customFormat="1" ht="60">
      <c r="A33" s="160" t="s">
        <v>817</v>
      </c>
      <c r="B33" s="161" t="s">
        <v>816</v>
      </c>
      <c r="C33" s="162" t="s">
        <v>69</v>
      </c>
      <c r="D33" s="163">
        <v>1</v>
      </c>
      <c r="E33" s="163">
        <v>0</v>
      </c>
      <c r="F33" s="501"/>
      <c r="G33" s="229">
        <f>D33*$F33</f>
        <v>0</v>
      </c>
      <c r="H33" s="229">
        <f>E33*$F33</f>
        <v>0</v>
      </c>
    </row>
    <row r="34" spans="1:8" s="42" customFormat="1">
      <c r="A34" s="43"/>
      <c r="B34" s="46"/>
      <c r="C34" s="45"/>
      <c r="F34" s="502"/>
      <c r="G34" s="197"/>
      <c r="H34" s="197"/>
    </row>
    <row r="35" spans="1:8" s="42" customFormat="1" ht="52.5" customHeight="1">
      <c r="A35" s="43" t="s">
        <v>819</v>
      </c>
      <c r="B35" s="46" t="s">
        <v>823</v>
      </c>
      <c r="C35" s="45" t="s">
        <v>70</v>
      </c>
      <c r="D35" s="42">
        <v>0</v>
      </c>
      <c r="E35" s="42">
        <v>7.65</v>
      </c>
      <c r="F35" s="501"/>
      <c r="G35" s="197">
        <f>D35*$F35</f>
        <v>0</v>
      </c>
      <c r="H35" s="197">
        <f>E35*$F35</f>
        <v>0</v>
      </c>
    </row>
    <row r="36" spans="1:8" s="42" customFormat="1">
      <c r="A36" s="43"/>
      <c r="B36" s="46"/>
      <c r="C36" s="45"/>
      <c r="F36" s="502"/>
      <c r="G36" s="197"/>
      <c r="H36" s="197"/>
    </row>
    <row r="37" spans="1:8" s="163" customFormat="1" ht="62.25" customHeight="1">
      <c r="A37" s="160" t="s">
        <v>820</v>
      </c>
      <c r="B37" s="161" t="s">
        <v>821</v>
      </c>
      <c r="C37" s="162" t="s">
        <v>70</v>
      </c>
      <c r="D37" s="163">
        <v>1.1499999999999999</v>
      </c>
      <c r="E37" s="163">
        <v>0</v>
      </c>
      <c r="F37" s="501"/>
      <c r="G37" s="229">
        <f>D37*$F37</f>
        <v>0</v>
      </c>
      <c r="H37" s="229">
        <f>E37*$F37</f>
        <v>0</v>
      </c>
    </row>
    <row r="38" spans="1:8" s="42" customFormat="1">
      <c r="A38" s="43"/>
      <c r="B38" s="46"/>
      <c r="C38" s="45"/>
      <c r="F38" s="502"/>
      <c r="G38" s="197"/>
      <c r="H38" s="197"/>
    </row>
    <row r="39" spans="1:8" s="163" customFormat="1" ht="30">
      <c r="A39" s="160" t="s">
        <v>76</v>
      </c>
      <c r="B39" s="161" t="s">
        <v>163</v>
      </c>
      <c r="C39" s="162" t="s">
        <v>69</v>
      </c>
      <c r="D39" s="163">
        <v>2</v>
      </c>
      <c r="E39" s="163">
        <v>0</v>
      </c>
      <c r="F39" s="501"/>
      <c r="G39" s="229">
        <f>D39*$F39</f>
        <v>0</v>
      </c>
      <c r="H39" s="229">
        <f>E39*$F39</f>
        <v>0</v>
      </c>
    </row>
    <row r="40" spans="1:8" s="42" customFormat="1">
      <c r="A40" s="43"/>
      <c r="B40" s="46"/>
      <c r="C40" s="45"/>
      <c r="F40" s="502"/>
      <c r="G40" s="197"/>
      <c r="H40" s="197"/>
    </row>
    <row r="41" spans="1:8" s="163" customFormat="1" ht="50.25" customHeight="1">
      <c r="A41" s="160" t="s">
        <v>77</v>
      </c>
      <c r="B41" s="161" t="s">
        <v>164</v>
      </c>
      <c r="C41" s="162" t="s">
        <v>69</v>
      </c>
      <c r="D41" s="163">
        <v>1</v>
      </c>
      <c r="E41" s="163">
        <v>0</v>
      </c>
      <c r="F41" s="501"/>
      <c r="G41" s="229">
        <f>D41*$F41</f>
        <v>0</v>
      </c>
      <c r="H41" s="229">
        <f>E41*$F41</f>
        <v>0</v>
      </c>
    </row>
    <row r="42" spans="1:8" s="42" customFormat="1">
      <c r="A42" s="43"/>
      <c r="B42" s="46"/>
      <c r="C42" s="45"/>
      <c r="F42" s="502"/>
      <c r="G42" s="197"/>
      <c r="H42" s="197"/>
    </row>
    <row r="43" spans="1:8" s="163" customFormat="1" ht="45">
      <c r="A43" s="160" t="s">
        <v>78</v>
      </c>
      <c r="B43" s="161" t="s">
        <v>165</v>
      </c>
      <c r="C43" s="162" t="s">
        <v>70</v>
      </c>
      <c r="D43" s="163">
        <v>4.3</v>
      </c>
      <c r="E43" s="163">
        <v>0</v>
      </c>
      <c r="F43" s="501"/>
      <c r="G43" s="229">
        <f>D43*$F43</f>
        <v>0</v>
      </c>
      <c r="H43" s="229">
        <f>E43*$F43</f>
        <v>0</v>
      </c>
    </row>
    <row r="44" spans="1:8" s="42" customFormat="1">
      <c r="A44" s="43"/>
      <c r="B44" s="46"/>
      <c r="C44" s="45"/>
      <c r="F44" s="502"/>
      <c r="G44" s="197"/>
      <c r="H44" s="197"/>
    </row>
    <row r="45" spans="1:8" s="42" customFormat="1" ht="45">
      <c r="A45" s="43" t="s">
        <v>79</v>
      </c>
      <c r="B45" s="46" t="s">
        <v>166</v>
      </c>
      <c r="C45" s="45" t="s">
        <v>85</v>
      </c>
      <c r="D45" s="42">
        <v>0</v>
      </c>
      <c r="E45" s="42">
        <v>4.0999999999999996</v>
      </c>
      <c r="F45" s="501"/>
      <c r="G45" s="197">
        <f>D45*$F45</f>
        <v>0</v>
      </c>
      <c r="H45" s="197">
        <f>E45*$F45</f>
        <v>0</v>
      </c>
    </row>
    <row r="46" spans="1:8" s="42" customFormat="1">
      <c r="A46" s="43"/>
      <c r="B46" s="46"/>
      <c r="C46" s="45"/>
      <c r="F46" s="502"/>
      <c r="G46" s="197"/>
      <c r="H46" s="197"/>
    </row>
    <row r="47" spans="1:8" s="42" customFormat="1" ht="30">
      <c r="A47" s="43" t="s">
        <v>80</v>
      </c>
      <c r="B47" s="46" t="s">
        <v>167</v>
      </c>
      <c r="C47" s="45" t="s">
        <v>69</v>
      </c>
      <c r="D47" s="42">
        <v>0</v>
      </c>
      <c r="E47" s="42">
        <v>2</v>
      </c>
      <c r="F47" s="501"/>
      <c r="G47" s="197">
        <f>D47*$F47</f>
        <v>0</v>
      </c>
      <c r="H47" s="197">
        <f>E47*$F47</f>
        <v>0</v>
      </c>
    </row>
    <row r="48" spans="1:8" s="42" customFormat="1">
      <c r="A48" s="43"/>
      <c r="B48" s="46"/>
      <c r="C48" s="45"/>
      <c r="F48" s="502"/>
      <c r="G48" s="197"/>
      <c r="H48" s="197"/>
    </row>
    <row r="49" spans="1:8" s="42" customFormat="1" ht="90">
      <c r="A49" s="43" t="s">
        <v>84</v>
      </c>
      <c r="B49" s="46" t="s">
        <v>168</v>
      </c>
      <c r="C49" s="45" t="s">
        <v>26</v>
      </c>
      <c r="D49" s="42">
        <v>0</v>
      </c>
      <c r="E49" s="42">
        <v>1</v>
      </c>
      <c r="F49" s="501"/>
      <c r="G49" s="197">
        <f>D49*$F49</f>
        <v>0</v>
      </c>
      <c r="H49" s="197">
        <f>E49*$F49</f>
        <v>0</v>
      </c>
    </row>
    <row r="50" spans="1:8" s="42" customFormat="1">
      <c r="A50" s="43"/>
      <c r="B50" s="46"/>
      <c r="C50" s="45"/>
      <c r="F50" s="502"/>
      <c r="G50" s="197"/>
      <c r="H50" s="197"/>
    </row>
    <row r="51" spans="1:8" s="42" customFormat="1" ht="105">
      <c r="A51" s="43" t="s">
        <v>169</v>
      </c>
      <c r="B51" s="46" t="s">
        <v>170</v>
      </c>
      <c r="C51" s="45" t="s">
        <v>26</v>
      </c>
      <c r="D51" s="42">
        <v>0</v>
      </c>
      <c r="E51" s="42">
        <v>1</v>
      </c>
      <c r="F51" s="501"/>
      <c r="G51" s="197">
        <f>D51*$F51</f>
        <v>0</v>
      </c>
      <c r="H51" s="197">
        <f>E51*$F51</f>
        <v>0</v>
      </c>
    </row>
    <row r="52" spans="1:8" s="42" customFormat="1">
      <c r="A52" s="43"/>
      <c r="B52" s="46"/>
      <c r="C52" s="45"/>
      <c r="F52" s="502"/>
      <c r="G52" s="197"/>
      <c r="H52" s="197"/>
    </row>
    <row r="53" spans="1:8" s="42" customFormat="1" ht="120">
      <c r="A53" s="43" t="s">
        <v>171</v>
      </c>
      <c r="B53" s="46" t="s">
        <v>172</v>
      </c>
      <c r="C53" s="45" t="s">
        <v>26</v>
      </c>
      <c r="D53" s="42">
        <v>0</v>
      </c>
      <c r="E53" s="42">
        <v>1</v>
      </c>
      <c r="F53" s="501"/>
      <c r="G53" s="197">
        <f>D53*$F53</f>
        <v>0</v>
      </c>
      <c r="H53" s="197">
        <f>E53*$F53</f>
        <v>0</v>
      </c>
    </row>
    <row r="54" spans="1:8" s="42" customFormat="1">
      <c r="A54" s="43"/>
      <c r="B54" s="46"/>
      <c r="C54" s="45"/>
      <c r="F54" s="502"/>
      <c r="G54" s="197"/>
      <c r="H54" s="197"/>
    </row>
    <row r="55" spans="1:8" s="42" customFormat="1" ht="135">
      <c r="A55" s="43" t="s">
        <v>173</v>
      </c>
      <c r="B55" s="46" t="s">
        <v>174</v>
      </c>
      <c r="C55" s="45"/>
      <c r="F55" s="502"/>
      <c r="G55" s="197"/>
      <c r="H55" s="197"/>
    </row>
    <row r="56" spans="1:8" s="42" customFormat="1" ht="34.5" customHeight="1">
      <c r="A56" s="43" t="s">
        <v>176</v>
      </c>
      <c r="B56" s="46" t="s">
        <v>177</v>
      </c>
      <c r="C56" s="45" t="s">
        <v>70</v>
      </c>
      <c r="D56" s="42">
        <v>0</v>
      </c>
      <c r="E56" s="42">
        <v>8</v>
      </c>
      <c r="F56" s="501"/>
      <c r="G56" s="197">
        <f>D56*$F56</f>
        <v>0</v>
      </c>
      <c r="H56" s="197">
        <f>E56*$F56</f>
        <v>0</v>
      </c>
    </row>
    <row r="57" spans="1:8" s="42" customFormat="1">
      <c r="A57" s="43"/>
      <c r="B57" s="46"/>
      <c r="C57" s="45"/>
      <c r="F57" s="502"/>
      <c r="G57" s="197"/>
      <c r="H57" s="197"/>
    </row>
    <row r="58" spans="1:8" s="42" customFormat="1" ht="30">
      <c r="A58" s="43" t="s">
        <v>179</v>
      </c>
      <c r="B58" s="46" t="s">
        <v>180</v>
      </c>
      <c r="C58" s="45" t="s">
        <v>70</v>
      </c>
      <c r="D58" s="42">
        <v>0</v>
      </c>
      <c r="E58" s="42">
        <v>14</v>
      </c>
      <c r="F58" s="501"/>
      <c r="G58" s="197">
        <f>D58*$F58</f>
        <v>0</v>
      </c>
      <c r="H58" s="197">
        <f>E58*$F58</f>
        <v>0</v>
      </c>
    </row>
    <row r="59" spans="1:8" s="42" customFormat="1">
      <c r="A59" s="43"/>
      <c r="B59" s="46"/>
      <c r="C59" s="45"/>
      <c r="F59" s="502"/>
      <c r="G59" s="197"/>
      <c r="H59" s="197"/>
    </row>
    <row r="60" spans="1:8" s="42" customFormat="1" ht="120">
      <c r="A60" s="43" t="s">
        <v>181</v>
      </c>
      <c r="B60" s="46" t="s">
        <v>232</v>
      </c>
      <c r="C60" s="45" t="s">
        <v>69</v>
      </c>
      <c r="D60" s="42">
        <v>0</v>
      </c>
      <c r="E60" s="42">
        <v>4</v>
      </c>
      <c r="F60" s="501"/>
      <c r="G60" s="197">
        <f>D60*$F60</f>
        <v>0</v>
      </c>
      <c r="H60" s="197">
        <f>E60*$F60</f>
        <v>0</v>
      </c>
    </row>
    <row r="61" spans="1:8" s="42" customFormat="1">
      <c r="A61" s="43"/>
      <c r="B61" s="46"/>
      <c r="C61" s="45"/>
      <c r="F61" s="502"/>
      <c r="G61" s="197"/>
      <c r="H61" s="197"/>
    </row>
    <row r="62" spans="1:8" s="42" customFormat="1" ht="60">
      <c r="A62" s="43" t="s">
        <v>182</v>
      </c>
      <c r="B62" s="46" t="s">
        <v>183</v>
      </c>
      <c r="C62" s="45" t="s">
        <v>85</v>
      </c>
      <c r="D62" s="42">
        <v>0</v>
      </c>
      <c r="E62" s="42">
        <v>3.15</v>
      </c>
      <c r="F62" s="501"/>
      <c r="G62" s="197">
        <f>D62*$F62</f>
        <v>0</v>
      </c>
      <c r="H62" s="197">
        <f>E62*$F62</f>
        <v>0</v>
      </c>
    </row>
    <row r="63" spans="1:8" s="42" customFormat="1">
      <c r="A63" s="43"/>
      <c r="B63" s="46"/>
      <c r="C63" s="45"/>
      <c r="F63" s="502"/>
      <c r="G63" s="197"/>
      <c r="H63" s="197"/>
    </row>
    <row r="64" spans="1:8" s="42" customFormat="1" ht="60">
      <c r="A64" s="43" t="s">
        <v>184</v>
      </c>
      <c r="B64" s="46" t="s">
        <v>748</v>
      </c>
      <c r="C64" s="45" t="s">
        <v>85</v>
      </c>
      <c r="D64" s="42">
        <v>0</v>
      </c>
      <c r="E64" s="42">
        <v>11.1</v>
      </c>
      <c r="F64" s="501"/>
      <c r="G64" s="197">
        <f>D64*$F64</f>
        <v>0</v>
      </c>
      <c r="H64" s="197">
        <f>E64*$F64</f>
        <v>0</v>
      </c>
    </row>
    <row r="65" spans="1:10" s="42" customFormat="1">
      <c r="A65" s="43"/>
      <c r="B65" s="46"/>
      <c r="C65" s="45"/>
      <c r="F65" s="502"/>
      <c r="G65" s="197"/>
      <c r="H65" s="197"/>
    </row>
    <row r="66" spans="1:10" s="42" customFormat="1" ht="45">
      <c r="A66" s="43" t="s">
        <v>185</v>
      </c>
      <c r="B66" s="46" t="s">
        <v>236</v>
      </c>
      <c r="C66" s="45" t="s">
        <v>70</v>
      </c>
      <c r="D66" s="42">
        <v>0</v>
      </c>
      <c r="E66" s="42">
        <v>3</v>
      </c>
      <c r="F66" s="501"/>
      <c r="G66" s="197">
        <f>D66*$F66</f>
        <v>0</v>
      </c>
      <c r="H66" s="197">
        <f>E66*$F66</f>
        <v>0</v>
      </c>
    </row>
    <row r="67" spans="1:10" s="42" customFormat="1">
      <c r="A67" s="43"/>
      <c r="B67" s="46"/>
      <c r="C67" s="45"/>
      <c r="F67" s="502"/>
      <c r="G67" s="197"/>
      <c r="H67" s="197"/>
    </row>
    <row r="68" spans="1:10" s="42" customFormat="1" ht="82.5" customHeight="1">
      <c r="A68" s="43" t="s">
        <v>186</v>
      </c>
      <c r="B68" s="46" t="s">
        <v>187</v>
      </c>
      <c r="C68" s="45" t="s">
        <v>69</v>
      </c>
      <c r="D68" s="42">
        <v>0</v>
      </c>
      <c r="E68" s="42">
        <v>1</v>
      </c>
      <c r="F68" s="501"/>
      <c r="G68" s="197">
        <f>D68*$F68</f>
        <v>0</v>
      </c>
      <c r="H68" s="197">
        <f>E68*$F68</f>
        <v>0</v>
      </c>
    </row>
    <row r="69" spans="1:10" s="42" customFormat="1">
      <c r="A69" s="43"/>
      <c r="B69" s="46"/>
      <c r="C69" s="45"/>
      <c r="F69" s="502"/>
      <c r="G69" s="197"/>
      <c r="H69" s="197"/>
    </row>
    <row r="70" spans="1:10" s="42" customFormat="1" ht="77.25" customHeight="1">
      <c r="A70" s="43" t="s">
        <v>188</v>
      </c>
      <c r="B70" s="46" t="s">
        <v>189</v>
      </c>
      <c r="C70" s="45"/>
      <c r="F70" s="502"/>
      <c r="G70" s="197"/>
      <c r="H70" s="197"/>
    </row>
    <row r="71" spans="1:10" s="42" customFormat="1">
      <c r="A71" s="43"/>
      <c r="B71" s="46" t="s">
        <v>81</v>
      </c>
      <c r="C71" s="45" t="s">
        <v>82</v>
      </c>
      <c r="D71" s="42">
        <v>0</v>
      </c>
      <c r="E71" s="42">
        <v>12</v>
      </c>
      <c r="F71" s="501"/>
      <c r="G71" s="197">
        <f>D71*$F71</f>
        <v>0</v>
      </c>
      <c r="H71" s="197">
        <f>E71*$F71</f>
        <v>0</v>
      </c>
    </row>
    <row r="72" spans="1:10" s="42" customFormat="1">
      <c r="A72" s="43"/>
      <c r="B72" s="46" t="s">
        <v>83</v>
      </c>
      <c r="C72" s="45" t="s">
        <v>82</v>
      </c>
      <c r="D72" s="42">
        <v>0</v>
      </c>
      <c r="E72" s="42">
        <v>16</v>
      </c>
      <c r="F72" s="501"/>
      <c r="G72" s="197">
        <f>D72*$F72</f>
        <v>0</v>
      </c>
      <c r="H72" s="197">
        <f>E72*$F72</f>
        <v>0</v>
      </c>
    </row>
    <row r="73" spans="1:10" s="42" customFormat="1">
      <c r="A73" s="43"/>
      <c r="B73" s="46"/>
      <c r="C73" s="45"/>
      <c r="F73" s="502"/>
      <c r="G73" s="197"/>
      <c r="H73" s="197"/>
    </row>
    <row r="74" spans="1:10" s="42" customFormat="1" ht="67.5" customHeight="1">
      <c r="A74" s="43" t="s">
        <v>190</v>
      </c>
      <c r="B74" s="46" t="s">
        <v>191</v>
      </c>
      <c r="C74" s="45" t="s">
        <v>85</v>
      </c>
      <c r="D74" s="42">
        <v>0</v>
      </c>
      <c r="E74" s="42">
        <v>24.12</v>
      </c>
      <c r="F74" s="501"/>
      <c r="G74" s="197">
        <f>D74*$F74</f>
        <v>0</v>
      </c>
      <c r="H74" s="197">
        <f>E74*$F74</f>
        <v>0</v>
      </c>
    </row>
    <row r="75" spans="1:10" s="42" customFormat="1">
      <c r="A75" s="43"/>
      <c r="B75" s="90"/>
      <c r="C75" s="45"/>
      <c r="F75" s="502"/>
      <c r="G75" s="197"/>
      <c r="H75" s="197"/>
    </row>
    <row r="76" spans="1:10" s="103" customFormat="1" ht="20.100000000000001" customHeight="1">
      <c r="A76" s="99"/>
      <c r="B76" s="100" t="s">
        <v>192</v>
      </c>
      <c r="C76" s="101"/>
      <c r="D76" s="102"/>
      <c r="E76" s="88"/>
      <c r="F76" s="505"/>
      <c r="G76" s="224">
        <f>SUM(G15:G75)</f>
        <v>0</v>
      </c>
      <c r="H76" s="224">
        <f>SUM(H15:H75)</f>
        <v>0</v>
      </c>
      <c r="J76" s="42"/>
    </row>
    <row r="77" spans="1:10" s="103" customFormat="1" ht="20.100000000000001" customHeight="1">
      <c r="A77" s="96"/>
      <c r="B77" s="89"/>
      <c r="C77" s="104"/>
      <c r="E77" s="89"/>
      <c r="F77" s="506"/>
      <c r="G77" s="230"/>
      <c r="H77" s="231"/>
      <c r="J77" s="42"/>
    </row>
    <row r="78" spans="1:10" s="42" customFormat="1">
      <c r="A78" s="43"/>
      <c r="B78" s="598" t="s">
        <v>193</v>
      </c>
      <c r="C78" s="598"/>
      <c r="D78" s="598"/>
      <c r="E78" s="598"/>
      <c r="F78" s="598"/>
      <c r="G78" s="598"/>
      <c r="H78" s="598"/>
    </row>
    <row r="79" spans="1:10" s="42" customFormat="1" ht="45">
      <c r="A79" s="43" t="s">
        <v>194</v>
      </c>
      <c r="B79" s="46" t="s">
        <v>157</v>
      </c>
      <c r="C79" s="45" t="s">
        <v>28</v>
      </c>
      <c r="D79" s="42">
        <v>0</v>
      </c>
      <c r="E79" s="42">
        <v>317.86</v>
      </c>
      <c r="F79" s="501"/>
      <c r="G79" s="197">
        <f>D79*$F79</f>
        <v>0</v>
      </c>
      <c r="H79" s="197">
        <f>E79*$F79</f>
        <v>0</v>
      </c>
    </row>
    <row r="80" spans="1:10" s="42" customFormat="1">
      <c r="A80" s="43"/>
      <c r="B80" s="46"/>
      <c r="C80" s="45"/>
      <c r="F80" s="502"/>
      <c r="G80" s="197"/>
      <c r="H80" s="197"/>
    </row>
    <row r="81" spans="1:8" s="42" customFormat="1" ht="60">
      <c r="A81" s="43" t="s">
        <v>195</v>
      </c>
      <c r="B81" s="46" t="s">
        <v>548</v>
      </c>
      <c r="C81" s="45" t="s">
        <v>28</v>
      </c>
      <c r="D81" s="42">
        <v>0</v>
      </c>
      <c r="E81" s="42">
        <v>57.1</v>
      </c>
      <c r="F81" s="501"/>
      <c r="G81" s="197">
        <f>D81*$F81</f>
        <v>0</v>
      </c>
      <c r="H81" s="197">
        <f>E81*$F81</f>
        <v>0</v>
      </c>
    </row>
    <row r="82" spans="1:8" s="42" customFormat="1">
      <c r="A82" s="43"/>
      <c r="B82" s="46"/>
      <c r="C82" s="45"/>
      <c r="F82" s="502"/>
      <c r="G82" s="197"/>
      <c r="H82" s="197"/>
    </row>
    <row r="83" spans="1:8" s="42" customFormat="1" ht="69" customHeight="1">
      <c r="A83" s="43" t="s">
        <v>196</v>
      </c>
      <c r="B83" s="46" t="s">
        <v>197</v>
      </c>
      <c r="C83" s="45" t="s">
        <v>28</v>
      </c>
      <c r="D83" s="42">
        <v>0</v>
      </c>
      <c r="E83" s="42">
        <v>217</v>
      </c>
      <c r="F83" s="501"/>
      <c r="G83" s="197">
        <f>D83*$F83</f>
        <v>0</v>
      </c>
      <c r="H83" s="197">
        <f>E83*$F83</f>
        <v>0</v>
      </c>
    </row>
    <row r="84" spans="1:8" s="42" customFormat="1">
      <c r="A84" s="43"/>
      <c r="B84" s="46"/>
      <c r="C84" s="45"/>
      <c r="F84" s="502"/>
      <c r="G84" s="197"/>
      <c r="H84" s="197"/>
    </row>
    <row r="85" spans="1:8" s="42" customFormat="1" ht="60">
      <c r="A85" s="43" t="s">
        <v>198</v>
      </c>
      <c r="B85" s="46" t="s">
        <v>200</v>
      </c>
      <c r="C85" s="45" t="s">
        <v>28</v>
      </c>
      <c r="D85" s="42">
        <v>0</v>
      </c>
      <c r="E85" s="42">
        <v>159.85</v>
      </c>
      <c r="F85" s="501"/>
      <c r="G85" s="197">
        <f>D85*$F85</f>
        <v>0</v>
      </c>
      <c r="H85" s="197">
        <f>E85*$F85</f>
        <v>0</v>
      </c>
    </row>
    <row r="86" spans="1:8" s="42" customFormat="1">
      <c r="A86" s="43"/>
      <c r="B86" s="46"/>
      <c r="C86" s="45"/>
      <c r="F86" s="502"/>
      <c r="G86" s="197"/>
      <c r="H86" s="197"/>
    </row>
    <row r="87" spans="1:8" s="42" customFormat="1" ht="45">
      <c r="A87" s="43" t="s">
        <v>201</v>
      </c>
      <c r="B87" s="46" t="s">
        <v>202</v>
      </c>
      <c r="C87" s="45" t="s">
        <v>28</v>
      </c>
      <c r="D87" s="42">
        <v>0</v>
      </c>
      <c r="E87" s="42">
        <v>93.26</v>
      </c>
      <c r="F87" s="501"/>
      <c r="G87" s="197">
        <f>D87*$F87</f>
        <v>0</v>
      </c>
      <c r="H87" s="197">
        <f>E87*$F87</f>
        <v>0</v>
      </c>
    </row>
    <row r="88" spans="1:8" s="42" customFormat="1">
      <c r="A88" s="43"/>
      <c r="B88" s="46"/>
      <c r="C88" s="45"/>
      <c r="F88" s="502"/>
      <c r="G88" s="197"/>
      <c r="H88" s="197"/>
    </row>
    <row r="89" spans="1:8" s="42" customFormat="1" ht="30">
      <c r="A89" s="43" t="s">
        <v>203</v>
      </c>
      <c r="B89" s="46" t="s">
        <v>204</v>
      </c>
      <c r="C89" s="45" t="s">
        <v>28</v>
      </c>
      <c r="D89" s="42">
        <v>0</v>
      </c>
      <c r="E89" s="42">
        <v>47</v>
      </c>
      <c r="F89" s="501"/>
      <c r="G89" s="197">
        <f>D89*$F89</f>
        <v>0</v>
      </c>
      <c r="H89" s="197">
        <f>E89*$F89</f>
        <v>0</v>
      </c>
    </row>
    <row r="90" spans="1:8" s="42" customFormat="1">
      <c r="A90" s="43"/>
      <c r="B90" s="46"/>
      <c r="C90" s="45"/>
      <c r="F90" s="502"/>
      <c r="G90" s="197"/>
      <c r="H90" s="197"/>
    </row>
    <row r="91" spans="1:8" s="42" customFormat="1" ht="45">
      <c r="A91" s="43" t="s">
        <v>205</v>
      </c>
      <c r="B91" s="46" t="s">
        <v>206</v>
      </c>
      <c r="C91" s="45" t="s">
        <v>28</v>
      </c>
      <c r="D91" s="42">
        <v>0</v>
      </c>
      <c r="E91" s="42">
        <v>31</v>
      </c>
      <c r="F91" s="501"/>
      <c r="G91" s="197">
        <f>D91*$F91</f>
        <v>0</v>
      </c>
      <c r="H91" s="197">
        <f>E91*$F91</f>
        <v>0</v>
      </c>
    </row>
    <row r="92" spans="1:8" s="42" customFormat="1">
      <c r="A92" s="43"/>
      <c r="B92" s="46"/>
      <c r="C92" s="45"/>
      <c r="F92" s="502"/>
      <c r="G92" s="197"/>
      <c r="H92" s="197"/>
    </row>
    <row r="93" spans="1:8" s="42" customFormat="1" ht="60">
      <c r="A93" s="43" t="s">
        <v>207</v>
      </c>
      <c r="B93" s="46" t="s">
        <v>208</v>
      </c>
      <c r="C93" s="45" t="s">
        <v>28</v>
      </c>
      <c r="D93" s="42">
        <v>0</v>
      </c>
      <c r="E93" s="42">
        <v>706.07</v>
      </c>
      <c r="F93" s="501"/>
      <c r="G93" s="197">
        <f>D93*$F93</f>
        <v>0</v>
      </c>
      <c r="H93" s="197">
        <f>E93*$F93</f>
        <v>0</v>
      </c>
    </row>
    <row r="94" spans="1:8" s="42" customFormat="1" ht="15" customHeight="1">
      <c r="A94" s="43"/>
      <c r="B94" s="46"/>
      <c r="C94" s="45"/>
      <c r="F94" s="502"/>
      <c r="G94" s="197"/>
      <c r="H94" s="197"/>
    </row>
    <row r="95" spans="1:8" s="42" customFormat="1" ht="45">
      <c r="A95" s="43" t="s">
        <v>209</v>
      </c>
      <c r="B95" s="46" t="s">
        <v>210</v>
      </c>
      <c r="C95" s="45" t="s">
        <v>28</v>
      </c>
      <c r="D95" s="42">
        <v>0</v>
      </c>
      <c r="E95" s="42">
        <v>24.55</v>
      </c>
      <c r="F95" s="501"/>
      <c r="G95" s="197">
        <f>D95*$F95</f>
        <v>0</v>
      </c>
      <c r="H95" s="197">
        <f>E95*$F95</f>
        <v>0</v>
      </c>
    </row>
    <row r="96" spans="1:8" s="42" customFormat="1" ht="15" customHeight="1">
      <c r="A96" s="43"/>
      <c r="B96" s="46"/>
      <c r="C96" s="45"/>
      <c r="F96" s="502"/>
      <c r="G96" s="197"/>
      <c r="H96" s="197"/>
    </row>
    <row r="97" spans="1:8" s="42" customFormat="1" ht="30">
      <c r="A97" s="43" t="s">
        <v>211</v>
      </c>
      <c r="B97" s="46" t="s">
        <v>212</v>
      </c>
      <c r="C97" s="45" t="s">
        <v>28</v>
      </c>
      <c r="D97" s="42">
        <v>0</v>
      </c>
      <c r="E97" s="42">
        <v>54.31</v>
      </c>
      <c r="F97" s="501"/>
      <c r="G97" s="197">
        <f>D97*$F97</f>
        <v>0</v>
      </c>
      <c r="H97" s="197">
        <f>E97*$F97</f>
        <v>0</v>
      </c>
    </row>
    <row r="98" spans="1:8" s="42" customFormat="1" ht="15" customHeight="1">
      <c r="A98" s="43"/>
      <c r="B98" s="46"/>
      <c r="C98" s="45"/>
      <c r="F98" s="502"/>
      <c r="G98" s="197"/>
      <c r="H98" s="197"/>
    </row>
    <row r="99" spans="1:8" s="42" customFormat="1" ht="30">
      <c r="A99" s="43" t="s">
        <v>213</v>
      </c>
      <c r="B99" s="46" t="s">
        <v>214</v>
      </c>
      <c r="C99" s="45" t="s">
        <v>28</v>
      </c>
      <c r="D99" s="42">
        <v>0</v>
      </c>
      <c r="E99" s="42">
        <v>537.47</v>
      </c>
      <c r="F99" s="501"/>
      <c r="G99" s="197">
        <f>D99*$F99</f>
        <v>0</v>
      </c>
      <c r="H99" s="197">
        <f>E99*$F99</f>
        <v>0</v>
      </c>
    </row>
    <row r="100" spans="1:8" s="42" customFormat="1" ht="15" customHeight="1">
      <c r="A100" s="43"/>
      <c r="B100" s="46"/>
      <c r="C100" s="45"/>
      <c r="F100" s="502"/>
      <c r="G100" s="197"/>
      <c r="H100" s="197"/>
    </row>
    <row r="101" spans="1:8" s="42" customFormat="1" ht="30">
      <c r="A101" s="43" t="s">
        <v>215</v>
      </c>
      <c r="B101" s="46" t="s">
        <v>216</v>
      </c>
      <c r="C101" s="45" t="s">
        <v>28</v>
      </c>
      <c r="D101" s="42">
        <v>0</v>
      </c>
      <c r="E101" s="42">
        <v>90.54</v>
      </c>
      <c r="F101" s="501"/>
      <c r="G101" s="197">
        <f>D101*$F101</f>
        <v>0</v>
      </c>
      <c r="H101" s="197">
        <f>E101*$F101</f>
        <v>0</v>
      </c>
    </row>
    <row r="102" spans="1:8" s="42" customFormat="1" ht="15" customHeight="1">
      <c r="A102" s="43"/>
      <c r="B102" s="46"/>
      <c r="C102" s="45"/>
      <c r="F102" s="502"/>
      <c r="G102" s="197"/>
      <c r="H102" s="197"/>
    </row>
    <row r="103" spans="1:8" s="42" customFormat="1" ht="60">
      <c r="A103" s="43" t="s">
        <v>217</v>
      </c>
      <c r="B103" s="46" t="s">
        <v>218</v>
      </c>
      <c r="C103" s="45" t="s">
        <v>28</v>
      </c>
      <c r="D103" s="42">
        <v>0</v>
      </c>
      <c r="E103" s="42">
        <v>90.54</v>
      </c>
      <c r="F103" s="501"/>
      <c r="G103" s="197">
        <f>D103*$F103</f>
        <v>0</v>
      </c>
      <c r="H103" s="197">
        <f>E103*$F103</f>
        <v>0</v>
      </c>
    </row>
    <row r="104" spans="1:8" s="42" customFormat="1" ht="15" customHeight="1">
      <c r="A104" s="43"/>
      <c r="B104" s="46"/>
      <c r="C104" s="45"/>
      <c r="F104" s="502"/>
      <c r="G104" s="197"/>
      <c r="H104" s="197"/>
    </row>
    <row r="105" spans="1:8" s="42" customFormat="1" ht="30">
      <c r="A105" s="43" t="s">
        <v>219</v>
      </c>
      <c r="B105" s="46" t="s">
        <v>162</v>
      </c>
      <c r="C105" s="45" t="s">
        <v>28</v>
      </c>
      <c r="D105" s="42">
        <v>0</v>
      </c>
      <c r="E105" s="42">
        <v>706.07</v>
      </c>
      <c r="F105" s="501"/>
      <c r="G105" s="197">
        <f>D105*$F105</f>
        <v>0</v>
      </c>
      <c r="H105" s="197">
        <f>E105*$F105</f>
        <v>0</v>
      </c>
    </row>
    <row r="106" spans="1:8" s="42" customFormat="1" ht="15" customHeight="1">
      <c r="A106" s="43"/>
      <c r="B106" s="46"/>
      <c r="C106" s="45"/>
      <c r="F106" s="502"/>
      <c r="G106" s="197"/>
      <c r="H106" s="197"/>
    </row>
    <row r="107" spans="1:8" s="42" customFormat="1" ht="60.75" customHeight="1">
      <c r="A107" s="43" t="s">
        <v>220</v>
      </c>
      <c r="B107" s="46" t="s">
        <v>221</v>
      </c>
      <c r="C107" s="45" t="s">
        <v>28</v>
      </c>
      <c r="D107" s="42">
        <v>0</v>
      </c>
      <c r="E107" s="42">
        <v>706.07</v>
      </c>
      <c r="F107" s="501"/>
      <c r="G107" s="197">
        <f>D107*$F107</f>
        <v>0</v>
      </c>
      <c r="H107" s="197">
        <f>E107*$F107</f>
        <v>0</v>
      </c>
    </row>
    <row r="108" spans="1:8" s="42" customFormat="1">
      <c r="A108" s="43"/>
      <c r="B108" s="46"/>
      <c r="C108" s="45"/>
      <c r="F108" s="502"/>
      <c r="G108" s="197"/>
      <c r="H108" s="197"/>
    </row>
    <row r="109" spans="1:8" s="42" customFormat="1" ht="90">
      <c r="A109" s="43" t="s">
        <v>222</v>
      </c>
      <c r="B109" s="46" t="s">
        <v>223</v>
      </c>
      <c r="C109" s="45" t="s">
        <v>26</v>
      </c>
      <c r="D109" s="42">
        <v>0</v>
      </c>
      <c r="E109" s="42">
        <v>1</v>
      </c>
      <c r="F109" s="501"/>
      <c r="G109" s="197">
        <f>D109*$F109</f>
        <v>0</v>
      </c>
      <c r="H109" s="197">
        <f>E109*$F109</f>
        <v>0</v>
      </c>
    </row>
    <row r="110" spans="1:8" s="42" customFormat="1">
      <c r="A110" s="43"/>
      <c r="B110" s="46"/>
      <c r="C110" s="45"/>
      <c r="F110" s="502"/>
      <c r="G110" s="197"/>
      <c r="H110" s="197"/>
    </row>
    <row r="111" spans="1:8" s="42" customFormat="1" ht="105">
      <c r="A111" s="43" t="s">
        <v>224</v>
      </c>
      <c r="B111" s="46" t="s">
        <v>170</v>
      </c>
      <c r="C111" s="45" t="s">
        <v>26</v>
      </c>
      <c r="D111" s="42">
        <v>0</v>
      </c>
      <c r="E111" s="42">
        <v>1</v>
      </c>
      <c r="F111" s="501"/>
      <c r="G111" s="197">
        <f>D111*$F111</f>
        <v>0</v>
      </c>
      <c r="H111" s="197">
        <f>E111*$F111</f>
        <v>0</v>
      </c>
    </row>
    <row r="112" spans="1:8" s="42" customFormat="1">
      <c r="A112" s="43"/>
      <c r="B112" s="46"/>
      <c r="C112" s="45"/>
      <c r="F112" s="502"/>
      <c r="G112" s="197"/>
      <c r="H112" s="197"/>
    </row>
    <row r="113" spans="1:8" s="42" customFormat="1" ht="135">
      <c r="A113" s="43" t="s">
        <v>225</v>
      </c>
      <c r="B113" s="46" t="s">
        <v>174</v>
      </c>
      <c r="C113" s="45"/>
      <c r="F113" s="502"/>
      <c r="G113" s="197"/>
      <c r="H113" s="197"/>
    </row>
    <row r="114" spans="1:8" s="42" customFormat="1" ht="50.25" customHeight="1">
      <c r="A114" s="43" t="s">
        <v>226</v>
      </c>
      <c r="B114" s="46" t="s">
        <v>175</v>
      </c>
      <c r="C114" s="45" t="s">
        <v>70</v>
      </c>
      <c r="D114" s="42">
        <v>0</v>
      </c>
      <c r="E114" s="42">
        <v>32</v>
      </c>
      <c r="F114" s="501"/>
      <c r="G114" s="197">
        <f t="shared" ref="G114:H117" si="0">D114*$F114</f>
        <v>0</v>
      </c>
      <c r="H114" s="197">
        <f t="shared" si="0"/>
        <v>0</v>
      </c>
    </row>
    <row r="115" spans="1:8" s="42" customFormat="1" ht="30">
      <c r="A115" s="43" t="s">
        <v>227</v>
      </c>
      <c r="B115" s="46" t="s">
        <v>177</v>
      </c>
      <c r="C115" s="45" t="s">
        <v>70</v>
      </c>
      <c r="D115" s="42">
        <v>0</v>
      </c>
      <c r="E115" s="42">
        <v>16</v>
      </c>
      <c r="F115" s="501"/>
      <c r="G115" s="197">
        <f t="shared" si="0"/>
        <v>0</v>
      </c>
      <c r="H115" s="197">
        <f t="shared" si="0"/>
        <v>0</v>
      </c>
    </row>
    <row r="116" spans="1:8" s="42" customFormat="1" ht="52.5" customHeight="1">
      <c r="A116" s="43" t="s">
        <v>228</v>
      </c>
      <c r="B116" s="46" t="s">
        <v>178</v>
      </c>
      <c r="C116" s="45" t="s">
        <v>70</v>
      </c>
      <c r="D116" s="42">
        <v>0</v>
      </c>
      <c r="E116" s="42">
        <v>38</v>
      </c>
      <c r="F116" s="501"/>
      <c r="G116" s="197">
        <f t="shared" si="0"/>
        <v>0</v>
      </c>
      <c r="H116" s="197">
        <f t="shared" si="0"/>
        <v>0</v>
      </c>
    </row>
    <row r="117" spans="1:8" s="42" customFormat="1" ht="30">
      <c r="A117" s="43" t="s">
        <v>229</v>
      </c>
      <c r="B117" s="46" t="s">
        <v>180</v>
      </c>
      <c r="C117" s="45" t="s">
        <v>70</v>
      </c>
      <c r="D117" s="42">
        <v>0</v>
      </c>
      <c r="E117" s="42">
        <v>42</v>
      </c>
      <c r="F117" s="501"/>
      <c r="G117" s="197">
        <f t="shared" si="0"/>
        <v>0</v>
      </c>
      <c r="H117" s="197">
        <f t="shared" si="0"/>
        <v>0</v>
      </c>
    </row>
    <row r="118" spans="1:8" s="42" customFormat="1">
      <c r="A118" s="43"/>
      <c r="B118" s="46"/>
      <c r="C118" s="45"/>
      <c r="F118" s="502"/>
      <c r="G118" s="197"/>
      <c r="H118" s="197"/>
    </row>
    <row r="119" spans="1:8" s="42" customFormat="1" ht="90">
      <c r="A119" s="43" t="s">
        <v>230</v>
      </c>
      <c r="B119" s="46" t="s">
        <v>231</v>
      </c>
      <c r="C119" s="45" t="s">
        <v>69</v>
      </c>
      <c r="D119" s="42">
        <v>0</v>
      </c>
      <c r="E119" s="42">
        <v>6</v>
      </c>
      <c r="F119" s="501"/>
      <c r="G119" s="197">
        <f>D119*$F119</f>
        <v>0</v>
      </c>
      <c r="H119" s="197">
        <f>E119*$F119</f>
        <v>0</v>
      </c>
    </row>
    <row r="120" spans="1:8" s="42" customFormat="1">
      <c r="A120" s="43"/>
      <c r="B120" s="46"/>
      <c r="C120" s="45"/>
      <c r="F120" s="502"/>
      <c r="G120" s="197"/>
      <c r="H120" s="197"/>
    </row>
    <row r="121" spans="1:8" s="42" customFormat="1" ht="30">
      <c r="A121" s="43" t="s">
        <v>233</v>
      </c>
      <c r="B121" s="46" t="s">
        <v>167</v>
      </c>
      <c r="C121" s="45" t="s">
        <v>69</v>
      </c>
      <c r="D121" s="42">
        <v>0</v>
      </c>
      <c r="E121" s="42">
        <v>25</v>
      </c>
      <c r="F121" s="501"/>
      <c r="G121" s="197">
        <f>D121*$F121</f>
        <v>0</v>
      </c>
      <c r="H121" s="197">
        <f>E121*$F121</f>
        <v>0</v>
      </c>
    </row>
    <row r="122" spans="1:8" s="42" customFormat="1">
      <c r="A122" s="43"/>
      <c r="B122" s="46"/>
      <c r="C122" s="45"/>
      <c r="F122" s="502"/>
      <c r="G122" s="197"/>
      <c r="H122" s="197"/>
    </row>
    <row r="123" spans="1:8" s="42" customFormat="1" ht="45">
      <c r="A123" s="43" t="s">
        <v>234</v>
      </c>
      <c r="B123" s="46" t="s">
        <v>235</v>
      </c>
      <c r="C123" s="45" t="s">
        <v>85</v>
      </c>
      <c r="D123" s="42">
        <v>0</v>
      </c>
      <c r="E123" s="42">
        <v>4.8</v>
      </c>
      <c r="F123" s="501"/>
      <c r="G123" s="197">
        <f>D123*$F123</f>
        <v>0</v>
      </c>
      <c r="H123" s="197">
        <f>E123*$F123</f>
        <v>0</v>
      </c>
    </row>
    <row r="124" spans="1:8" s="42" customFormat="1">
      <c r="A124" s="43"/>
      <c r="B124" s="46"/>
      <c r="C124" s="45"/>
      <c r="F124" s="502"/>
      <c r="G124" s="197"/>
      <c r="H124" s="197"/>
    </row>
    <row r="125" spans="1:8" s="163" customFormat="1" ht="54.75" customHeight="1">
      <c r="A125" s="160" t="s">
        <v>825</v>
      </c>
      <c r="B125" s="161" t="s">
        <v>824</v>
      </c>
      <c r="C125" s="162" t="s">
        <v>69</v>
      </c>
      <c r="D125" s="163">
        <v>1</v>
      </c>
      <c r="E125" s="163">
        <v>0</v>
      </c>
      <c r="F125" s="501"/>
      <c r="G125" s="229">
        <f>D125*$F125</f>
        <v>0</v>
      </c>
      <c r="H125" s="229">
        <f>E125*$F125</f>
        <v>0</v>
      </c>
    </row>
    <row r="126" spans="1:8" s="42" customFormat="1">
      <c r="A126" s="43"/>
      <c r="B126" s="46"/>
      <c r="C126" s="45"/>
      <c r="F126" s="502"/>
      <c r="G126" s="197"/>
      <c r="H126" s="197"/>
    </row>
    <row r="127" spans="1:8" s="42" customFormat="1" ht="45">
      <c r="A127" s="43" t="s">
        <v>826</v>
      </c>
      <c r="B127" s="46" t="s">
        <v>237</v>
      </c>
      <c r="C127" s="45" t="s">
        <v>69</v>
      </c>
      <c r="D127" s="42">
        <v>0</v>
      </c>
      <c r="E127" s="42">
        <v>39</v>
      </c>
      <c r="F127" s="501"/>
      <c r="G127" s="197">
        <f>D127*$F127</f>
        <v>0</v>
      </c>
      <c r="H127" s="197">
        <f>E127*$F127</f>
        <v>0</v>
      </c>
    </row>
    <row r="128" spans="1:8" s="42" customFormat="1">
      <c r="A128" s="43"/>
      <c r="B128" s="46"/>
      <c r="C128" s="45"/>
      <c r="F128" s="502"/>
      <c r="G128" s="197"/>
      <c r="H128" s="197"/>
    </row>
    <row r="129" spans="1:8" s="42" customFormat="1" ht="45">
      <c r="A129" s="160" t="s">
        <v>827</v>
      </c>
      <c r="B129" s="161" t="s">
        <v>829</v>
      </c>
      <c r="C129" s="162" t="s">
        <v>70</v>
      </c>
      <c r="D129" s="163">
        <v>1</v>
      </c>
      <c r="E129" s="163">
        <v>0</v>
      </c>
      <c r="F129" s="501"/>
      <c r="G129" s="229">
        <f>D129*$F129</f>
        <v>0</v>
      </c>
      <c r="H129" s="229">
        <f>E129*$F129</f>
        <v>0</v>
      </c>
    </row>
    <row r="130" spans="1:8" s="42" customFormat="1">
      <c r="A130" s="43"/>
      <c r="B130" s="46"/>
      <c r="C130" s="45"/>
      <c r="F130" s="502"/>
      <c r="G130" s="197"/>
      <c r="H130" s="197"/>
    </row>
    <row r="131" spans="1:8" s="42" customFormat="1" ht="52.5" customHeight="1">
      <c r="A131" s="43" t="s">
        <v>828</v>
      </c>
      <c r="B131" s="46" t="s">
        <v>238</v>
      </c>
      <c r="C131" s="45" t="s">
        <v>70</v>
      </c>
      <c r="D131" s="42">
        <v>0</v>
      </c>
      <c r="E131" s="42">
        <v>55</v>
      </c>
      <c r="F131" s="501"/>
      <c r="G131" s="197">
        <f>D131*$F131</f>
        <v>0</v>
      </c>
      <c r="H131" s="197">
        <f>E131*$F131</f>
        <v>0</v>
      </c>
    </row>
    <row r="132" spans="1:8" s="42" customFormat="1">
      <c r="A132" s="43"/>
      <c r="B132" s="46"/>
      <c r="C132" s="45"/>
      <c r="F132" s="502"/>
      <c r="G132" s="197"/>
      <c r="H132" s="197"/>
    </row>
    <row r="133" spans="1:8" s="42" customFormat="1" ht="75">
      <c r="A133" s="43" t="s">
        <v>239</v>
      </c>
      <c r="B133" s="46" t="s">
        <v>240</v>
      </c>
      <c r="C133" s="45" t="s">
        <v>28</v>
      </c>
      <c r="D133" s="42">
        <v>0</v>
      </c>
      <c r="E133" s="42">
        <v>214.55</v>
      </c>
      <c r="F133" s="501"/>
      <c r="G133" s="197">
        <f>D133*$F133</f>
        <v>0</v>
      </c>
      <c r="H133" s="197">
        <f>E133*$F133</f>
        <v>0</v>
      </c>
    </row>
    <row r="134" spans="1:8" s="42" customFormat="1">
      <c r="A134" s="43"/>
      <c r="B134" s="46"/>
      <c r="C134" s="45"/>
      <c r="F134" s="502"/>
      <c r="G134" s="197"/>
      <c r="H134" s="197"/>
    </row>
    <row r="135" spans="1:8" s="163" customFormat="1" ht="54" customHeight="1">
      <c r="A135" s="160" t="s">
        <v>830</v>
      </c>
      <c r="B135" s="161" t="s">
        <v>575</v>
      </c>
      <c r="C135" s="162" t="s">
        <v>28</v>
      </c>
      <c r="D135" s="163">
        <v>2.5</v>
      </c>
      <c r="E135" s="163">
        <v>0</v>
      </c>
      <c r="F135" s="501"/>
      <c r="G135" s="229">
        <f>D135*$F135</f>
        <v>0</v>
      </c>
      <c r="H135" s="229">
        <f>E135*$F135</f>
        <v>0</v>
      </c>
    </row>
    <row r="136" spans="1:8" s="42" customFormat="1">
      <c r="A136" s="43"/>
      <c r="B136" s="46"/>
      <c r="C136" s="45"/>
      <c r="F136" s="502"/>
      <c r="G136" s="197"/>
      <c r="H136" s="197"/>
    </row>
    <row r="137" spans="1:8" s="163" customFormat="1" ht="30">
      <c r="A137" s="160" t="s">
        <v>831</v>
      </c>
      <c r="B137" s="161" t="s">
        <v>833</v>
      </c>
      <c r="C137" s="162" t="s">
        <v>69</v>
      </c>
      <c r="D137" s="163">
        <v>2</v>
      </c>
      <c r="E137" s="163">
        <v>0</v>
      </c>
      <c r="F137" s="501"/>
      <c r="G137" s="229">
        <f>D137*$F137</f>
        <v>0</v>
      </c>
      <c r="H137" s="229">
        <f>E137*$F137</f>
        <v>0</v>
      </c>
    </row>
    <row r="138" spans="1:8" s="42" customFormat="1">
      <c r="A138" s="43"/>
      <c r="B138" s="46"/>
      <c r="C138" s="45"/>
      <c r="F138" s="502"/>
      <c r="G138" s="197"/>
      <c r="H138" s="197"/>
    </row>
    <row r="139" spans="1:8" s="163" customFormat="1" ht="52.5" customHeight="1">
      <c r="A139" s="160" t="s">
        <v>832</v>
      </c>
      <c r="B139" s="161" t="s">
        <v>835</v>
      </c>
      <c r="C139" s="162" t="s">
        <v>69</v>
      </c>
      <c r="D139" s="163">
        <v>21</v>
      </c>
      <c r="E139" s="163">
        <v>0</v>
      </c>
      <c r="F139" s="501"/>
      <c r="G139" s="229">
        <f>D139*$F139</f>
        <v>0</v>
      </c>
      <c r="H139" s="229">
        <f>E139*$F139</f>
        <v>0</v>
      </c>
    </row>
    <row r="140" spans="1:8" s="42" customFormat="1">
      <c r="A140" s="43"/>
      <c r="B140" s="46"/>
      <c r="C140" s="45"/>
      <c r="F140" s="502"/>
      <c r="G140" s="197"/>
      <c r="H140" s="197"/>
    </row>
    <row r="141" spans="1:8" s="163" customFormat="1" ht="50.25" customHeight="1">
      <c r="A141" s="160" t="s">
        <v>834</v>
      </c>
      <c r="B141" s="161" t="s">
        <v>165</v>
      </c>
      <c r="C141" s="162" t="s">
        <v>70</v>
      </c>
      <c r="D141" s="163">
        <v>68.400000000000006</v>
      </c>
      <c r="E141" s="163">
        <v>0</v>
      </c>
      <c r="F141" s="501"/>
      <c r="G141" s="229">
        <f>D141*$F141</f>
        <v>0</v>
      </c>
      <c r="H141" s="229">
        <f>E141*$F141</f>
        <v>0</v>
      </c>
    </row>
    <row r="142" spans="1:8" s="42" customFormat="1">
      <c r="A142" s="43"/>
      <c r="B142" s="46"/>
      <c r="C142" s="45"/>
      <c r="F142" s="502"/>
      <c r="G142" s="197"/>
      <c r="H142" s="197"/>
    </row>
    <row r="143" spans="1:8" s="42" customFormat="1" ht="64.5" customHeight="1">
      <c r="A143" s="43" t="s">
        <v>241</v>
      </c>
      <c r="B143" s="46" t="s">
        <v>191</v>
      </c>
      <c r="C143" s="45" t="s">
        <v>85</v>
      </c>
      <c r="D143" s="42">
        <v>0</v>
      </c>
      <c r="E143" s="42">
        <v>143.5</v>
      </c>
      <c r="F143" s="501"/>
      <c r="G143" s="197">
        <f>D143*$F143</f>
        <v>0</v>
      </c>
      <c r="H143" s="197">
        <f>E143*$F143</f>
        <v>0</v>
      </c>
    </row>
    <row r="144" spans="1:8" s="42" customFormat="1">
      <c r="A144" s="43"/>
      <c r="B144" s="90"/>
      <c r="C144" s="45"/>
      <c r="F144" s="502"/>
      <c r="G144" s="197"/>
      <c r="H144" s="197"/>
    </row>
    <row r="145" spans="1:10" s="103" customFormat="1" ht="20.100000000000001" customHeight="1">
      <c r="A145" s="99"/>
      <c r="B145" s="100" t="s">
        <v>192</v>
      </c>
      <c r="C145" s="101"/>
      <c r="D145" s="102"/>
      <c r="E145" s="88"/>
      <c r="F145" s="505"/>
      <c r="G145" s="224">
        <f>SUM(G79:G144)</f>
        <v>0</v>
      </c>
      <c r="H145" s="224">
        <f>SUM(H79:H144)</f>
        <v>0</v>
      </c>
      <c r="J145" s="42"/>
    </row>
    <row r="146" spans="1:10" s="103" customFormat="1" ht="20.100000000000001" customHeight="1">
      <c r="A146" s="96"/>
      <c r="B146" s="89"/>
      <c r="C146" s="104"/>
      <c r="E146" s="89"/>
      <c r="F146" s="506"/>
      <c r="G146" s="230"/>
      <c r="H146" s="231"/>
      <c r="J146" s="42"/>
    </row>
    <row r="147" spans="1:10" s="42" customFormat="1">
      <c r="A147" s="43"/>
      <c r="B147" s="598" t="s">
        <v>242</v>
      </c>
      <c r="C147" s="598"/>
      <c r="D147" s="598"/>
      <c r="E147" s="598"/>
      <c r="F147" s="598"/>
      <c r="G147" s="598"/>
      <c r="H147" s="598"/>
    </row>
    <row r="148" spans="1:10" s="42" customFormat="1" ht="90">
      <c r="A148" s="43" t="s">
        <v>243</v>
      </c>
      <c r="B148" s="46" t="s">
        <v>244</v>
      </c>
      <c r="C148" s="45" t="s">
        <v>70</v>
      </c>
      <c r="D148" s="42">
        <v>0</v>
      </c>
      <c r="E148" s="42">
        <v>199.5</v>
      </c>
      <c r="F148" s="501"/>
      <c r="G148" s="197">
        <f>D148*$F148</f>
        <v>0</v>
      </c>
      <c r="H148" s="197">
        <f>E148*$F148</f>
        <v>0</v>
      </c>
    </row>
    <row r="149" spans="1:10" s="42" customFormat="1">
      <c r="A149" s="43"/>
      <c r="B149" s="46"/>
      <c r="C149" s="45"/>
      <c r="F149" s="502"/>
      <c r="G149" s="197"/>
      <c r="H149" s="197"/>
    </row>
    <row r="150" spans="1:10" s="163" customFormat="1" ht="105">
      <c r="A150" s="160" t="s">
        <v>245</v>
      </c>
      <c r="B150" s="161" t="s">
        <v>246</v>
      </c>
      <c r="C150" s="162" t="s">
        <v>69</v>
      </c>
      <c r="D150" s="163">
        <v>4</v>
      </c>
      <c r="E150" s="163">
        <v>0</v>
      </c>
      <c r="F150" s="501"/>
      <c r="G150" s="229">
        <f>D150*$F150</f>
        <v>0</v>
      </c>
      <c r="H150" s="229">
        <f>E150*$F150</f>
        <v>0</v>
      </c>
    </row>
    <row r="151" spans="1:10" s="42" customFormat="1">
      <c r="A151" s="43"/>
      <c r="B151" s="46"/>
      <c r="C151" s="45"/>
      <c r="F151" s="502"/>
      <c r="G151" s="197"/>
      <c r="H151" s="197"/>
    </row>
    <row r="152" spans="1:10" s="42" customFormat="1" ht="80.25" customHeight="1">
      <c r="A152" s="43" t="s">
        <v>247</v>
      </c>
      <c r="B152" s="46" t="s">
        <v>248</v>
      </c>
      <c r="C152" s="45" t="s">
        <v>28</v>
      </c>
      <c r="D152" s="42">
        <v>0</v>
      </c>
      <c r="E152" s="42">
        <v>94.95</v>
      </c>
      <c r="F152" s="501"/>
      <c r="G152" s="197">
        <f>D152*$F152</f>
        <v>0</v>
      </c>
      <c r="H152" s="197">
        <f>E152*$F152</f>
        <v>0</v>
      </c>
    </row>
    <row r="153" spans="1:10" s="42" customFormat="1">
      <c r="A153" s="43"/>
      <c r="B153" s="46"/>
      <c r="C153" s="45"/>
      <c r="F153" s="502"/>
      <c r="G153" s="197"/>
      <c r="H153" s="197"/>
    </row>
    <row r="154" spans="1:10" s="42" customFormat="1" ht="75">
      <c r="A154" s="43" t="s">
        <v>249</v>
      </c>
      <c r="B154" s="46" t="s">
        <v>250</v>
      </c>
      <c r="C154" s="45" t="s">
        <v>28</v>
      </c>
      <c r="D154" s="42">
        <v>0</v>
      </c>
      <c r="E154" s="42">
        <v>75.959999999999994</v>
      </c>
      <c r="F154" s="501"/>
      <c r="G154" s="197">
        <f>D154*$F154</f>
        <v>0</v>
      </c>
      <c r="H154" s="197">
        <f>E154*$F154</f>
        <v>0</v>
      </c>
    </row>
    <row r="155" spans="1:10" s="103" customFormat="1" ht="20.100000000000001" customHeight="1">
      <c r="A155" s="96"/>
      <c r="B155" s="89"/>
      <c r="C155" s="104"/>
      <c r="E155" s="89"/>
      <c r="F155" s="506"/>
      <c r="G155" s="230"/>
      <c r="H155" s="231"/>
      <c r="J155" s="42"/>
    </row>
    <row r="156" spans="1:10" s="42" customFormat="1" ht="56.25" customHeight="1">
      <c r="A156" s="43" t="s">
        <v>251</v>
      </c>
      <c r="B156" s="46" t="s">
        <v>252</v>
      </c>
      <c r="C156" s="45" t="s">
        <v>70</v>
      </c>
      <c r="D156" s="42">
        <v>0</v>
      </c>
      <c r="E156" s="42">
        <v>126.6</v>
      </c>
      <c r="F156" s="501"/>
      <c r="G156" s="197">
        <f>D156*$F156</f>
        <v>0</v>
      </c>
      <c r="H156" s="197">
        <f>E156*$F156</f>
        <v>0</v>
      </c>
    </row>
    <row r="157" spans="1:10" s="103" customFormat="1" ht="20.100000000000001" customHeight="1">
      <c r="A157" s="96"/>
      <c r="B157" s="89"/>
      <c r="C157" s="104"/>
      <c r="E157" s="89"/>
      <c r="F157" s="506"/>
      <c r="G157" s="230"/>
      <c r="H157" s="231"/>
      <c r="J157" s="42"/>
    </row>
    <row r="158" spans="1:10" s="42" customFormat="1" ht="69.75" customHeight="1">
      <c r="A158" s="43" t="s">
        <v>253</v>
      </c>
      <c r="B158" s="46" t="s">
        <v>254</v>
      </c>
      <c r="C158" s="45" t="s">
        <v>28</v>
      </c>
      <c r="D158" s="42">
        <v>0</v>
      </c>
      <c r="E158" s="42">
        <v>31.36</v>
      </c>
      <c r="F158" s="501"/>
      <c r="G158" s="197">
        <f>D158*$F158</f>
        <v>0</v>
      </c>
      <c r="H158" s="197">
        <f>E158*$F158</f>
        <v>0</v>
      </c>
    </row>
    <row r="159" spans="1:10" s="103" customFormat="1" ht="20.100000000000001" customHeight="1">
      <c r="A159" s="96"/>
      <c r="B159" s="89"/>
      <c r="C159" s="104"/>
      <c r="E159" s="89"/>
      <c r="F159" s="506"/>
      <c r="G159" s="230"/>
      <c r="H159" s="231"/>
      <c r="J159" s="42"/>
    </row>
    <row r="160" spans="1:10" s="42" customFormat="1" ht="60">
      <c r="A160" s="43" t="s">
        <v>255</v>
      </c>
      <c r="B160" s="46" t="s">
        <v>256</v>
      </c>
      <c r="C160" s="45" t="s">
        <v>28</v>
      </c>
      <c r="D160" s="42">
        <v>0</v>
      </c>
      <c r="E160" s="42">
        <v>29.84</v>
      </c>
      <c r="F160" s="501"/>
      <c r="G160" s="197">
        <f>D160*$F160</f>
        <v>0</v>
      </c>
      <c r="H160" s="197">
        <f>E160*$F160</f>
        <v>0</v>
      </c>
    </row>
    <row r="161" spans="1:10" s="103" customFormat="1" ht="20.100000000000001" customHeight="1">
      <c r="A161" s="96"/>
      <c r="B161" s="89"/>
      <c r="C161" s="104"/>
      <c r="E161" s="89"/>
      <c r="F161" s="506"/>
      <c r="G161" s="230"/>
      <c r="H161" s="231"/>
      <c r="J161" s="42"/>
    </row>
    <row r="162" spans="1:10" s="163" customFormat="1" ht="60">
      <c r="A162" s="160" t="s">
        <v>257</v>
      </c>
      <c r="B162" s="161" t="s">
        <v>258</v>
      </c>
      <c r="F162" s="502"/>
      <c r="G162" s="229"/>
      <c r="H162" s="229"/>
    </row>
    <row r="163" spans="1:10" s="168" customFormat="1" ht="20.100000000000001" customHeight="1">
      <c r="A163" s="164"/>
      <c r="B163" s="165" t="s">
        <v>259</v>
      </c>
      <c r="C163" s="166"/>
      <c r="E163" s="167"/>
      <c r="F163" s="506"/>
      <c r="G163" s="232"/>
      <c r="H163" s="233"/>
      <c r="J163" s="163"/>
    </row>
    <row r="164" spans="1:10" s="168" customFormat="1" ht="20.100000000000001" customHeight="1">
      <c r="A164" s="164"/>
      <c r="B164" s="165" t="s">
        <v>260</v>
      </c>
      <c r="C164" s="166"/>
      <c r="E164" s="167"/>
      <c r="F164" s="506"/>
      <c r="G164" s="232"/>
      <c r="H164" s="233"/>
      <c r="J164" s="163"/>
    </row>
    <row r="165" spans="1:10" s="168" customFormat="1" ht="20.100000000000001" customHeight="1">
      <c r="A165" s="164"/>
      <c r="B165" s="165" t="s">
        <v>261</v>
      </c>
      <c r="C165" s="166"/>
      <c r="E165" s="167"/>
      <c r="F165" s="506"/>
      <c r="G165" s="232"/>
      <c r="H165" s="233"/>
      <c r="J165" s="163"/>
    </row>
    <row r="166" spans="1:10" s="168" customFormat="1" ht="20.100000000000001" customHeight="1">
      <c r="A166" s="164"/>
      <c r="B166" s="165" t="s">
        <v>262</v>
      </c>
      <c r="C166" s="166"/>
      <c r="E166" s="167"/>
      <c r="F166" s="506"/>
      <c r="G166" s="232"/>
      <c r="H166" s="233"/>
      <c r="J166" s="163"/>
    </row>
    <row r="167" spans="1:10" s="168" customFormat="1" ht="20.100000000000001" customHeight="1">
      <c r="A167" s="164"/>
      <c r="B167" s="165" t="s">
        <v>263</v>
      </c>
      <c r="C167" s="166"/>
      <c r="E167" s="167"/>
      <c r="F167" s="506"/>
      <c r="G167" s="232"/>
      <c r="H167" s="233"/>
      <c r="J167" s="163"/>
    </row>
    <row r="168" spans="1:10" s="168" customFormat="1" ht="20.100000000000001" customHeight="1">
      <c r="A168" s="164"/>
      <c r="B168" s="165" t="s">
        <v>264</v>
      </c>
      <c r="C168" s="166"/>
      <c r="E168" s="167"/>
      <c r="F168" s="506"/>
      <c r="G168" s="232"/>
      <c r="H168" s="233"/>
      <c r="J168" s="163"/>
    </row>
    <row r="169" spans="1:10" s="168" customFormat="1" ht="30">
      <c r="A169" s="164"/>
      <c r="B169" s="169" t="s">
        <v>265</v>
      </c>
      <c r="C169" s="162" t="s">
        <v>28</v>
      </c>
      <c r="D169" s="163">
        <v>701.79</v>
      </c>
      <c r="E169" s="163">
        <v>0</v>
      </c>
      <c r="F169" s="501"/>
      <c r="G169" s="229">
        <f>D169*$F169</f>
        <v>0</v>
      </c>
      <c r="H169" s="229">
        <f>E169*$F169</f>
        <v>0</v>
      </c>
      <c r="J169" s="163"/>
    </row>
    <row r="170" spans="1:10" s="103" customFormat="1" ht="20.100000000000001" customHeight="1">
      <c r="A170" s="96"/>
      <c r="B170" s="89"/>
      <c r="C170" s="104"/>
      <c r="E170" s="89"/>
      <c r="F170" s="506"/>
      <c r="G170" s="230"/>
      <c r="H170" s="231"/>
      <c r="J170" s="42"/>
    </row>
    <row r="171" spans="1:10" s="163" customFormat="1" ht="30">
      <c r="A171" s="160" t="s">
        <v>266</v>
      </c>
      <c r="B171" s="161" t="s">
        <v>267</v>
      </c>
      <c r="C171" s="162" t="s">
        <v>28</v>
      </c>
      <c r="D171" s="163">
        <v>701.79</v>
      </c>
      <c r="E171" s="163">
        <v>0</v>
      </c>
      <c r="F171" s="501"/>
      <c r="G171" s="229">
        <f>D171*$F171</f>
        <v>0</v>
      </c>
      <c r="H171" s="229">
        <f>E171*$F171</f>
        <v>0</v>
      </c>
    </row>
    <row r="172" spans="1:10" s="103" customFormat="1" ht="20.100000000000001" customHeight="1">
      <c r="A172" s="96"/>
      <c r="B172" s="89"/>
      <c r="C172" s="104"/>
      <c r="E172" s="89"/>
      <c r="F172" s="506"/>
      <c r="G172" s="230"/>
      <c r="H172" s="231"/>
      <c r="J172" s="42"/>
    </row>
    <row r="173" spans="1:10" s="42" customFormat="1" ht="51" customHeight="1">
      <c r="A173" s="43" t="s">
        <v>268</v>
      </c>
      <c r="B173" s="46" t="s">
        <v>269</v>
      </c>
      <c r="C173" s="45" t="s">
        <v>85</v>
      </c>
      <c r="D173" s="42">
        <v>0</v>
      </c>
      <c r="E173" s="42">
        <v>57.9</v>
      </c>
      <c r="F173" s="501"/>
      <c r="G173" s="197">
        <f>D173*$F173</f>
        <v>0</v>
      </c>
      <c r="H173" s="197">
        <f>E173*$F173</f>
        <v>0</v>
      </c>
    </row>
    <row r="174" spans="1:10" s="42" customFormat="1">
      <c r="A174" s="43"/>
      <c r="B174" s="90"/>
      <c r="C174" s="45"/>
      <c r="F174" s="502"/>
      <c r="G174" s="197"/>
      <c r="H174" s="197"/>
    </row>
    <row r="175" spans="1:10" s="103" customFormat="1" ht="20.100000000000001" customHeight="1">
      <c r="A175" s="99"/>
      <c r="B175" s="100" t="s">
        <v>192</v>
      </c>
      <c r="C175" s="101"/>
      <c r="D175" s="102"/>
      <c r="E175" s="88"/>
      <c r="F175" s="505"/>
      <c r="G175" s="224">
        <f>SUM(G148:G174)</f>
        <v>0</v>
      </c>
      <c r="H175" s="224">
        <f>SUM(H148:H174)</f>
        <v>0</v>
      </c>
      <c r="J175" s="42"/>
    </row>
    <row r="176" spans="1:10" s="103" customFormat="1" ht="20.100000000000001" customHeight="1">
      <c r="A176" s="96"/>
      <c r="B176" s="89"/>
      <c r="C176" s="104"/>
      <c r="E176" s="89"/>
      <c r="F176" s="506"/>
      <c r="G176" s="230"/>
      <c r="H176" s="231"/>
      <c r="J176" s="42"/>
    </row>
    <row r="177" spans="1:10" s="42" customFormat="1">
      <c r="A177" s="43"/>
      <c r="B177" s="598" t="s">
        <v>270</v>
      </c>
      <c r="C177" s="598"/>
      <c r="D177" s="598"/>
      <c r="E177" s="598"/>
      <c r="F177" s="598"/>
      <c r="G177" s="598"/>
      <c r="H177" s="598"/>
    </row>
    <row r="178" spans="1:10" s="163" customFormat="1" ht="105">
      <c r="A178" s="160" t="s">
        <v>271</v>
      </c>
      <c r="B178" s="161" t="s">
        <v>272</v>
      </c>
      <c r="C178" s="162" t="s">
        <v>70</v>
      </c>
      <c r="D178" s="163">
        <v>24</v>
      </c>
      <c r="E178" s="163">
        <v>0</v>
      </c>
      <c r="F178" s="501"/>
      <c r="G178" s="229">
        <f>D178*$F178</f>
        <v>0</v>
      </c>
      <c r="H178" s="229">
        <f>E178*$F178</f>
        <v>0</v>
      </c>
    </row>
    <row r="179" spans="1:10" s="42" customFormat="1">
      <c r="A179" s="43"/>
      <c r="B179" s="46"/>
      <c r="C179" s="45"/>
      <c r="F179" s="502"/>
      <c r="G179" s="197"/>
      <c r="H179" s="197"/>
    </row>
    <row r="180" spans="1:10" s="163" customFormat="1" ht="105">
      <c r="A180" s="160" t="s">
        <v>273</v>
      </c>
      <c r="B180" s="161" t="s">
        <v>274</v>
      </c>
      <c r="C180" s="162" t="s">
        <v>69</v>
      </c>
      <c r="D180" s="163">
        <v>10</v>
      </c>
      <c r="E180" s="163">
        <v>0</v>
      </c>
      <c r="F180" s="501"/>
      <c r="G180" s="229">
        <f>D180*$F180</f>
        <v>0</v>
      </c>
      <c r="H180" s="229">
        <f>E180*$F180</f>
        <v>0</v>
      </c>
    </row>
    <row r="181" spans="1:10" s="42" customFormat="1">
      <c r="A181" s="43"/>
      <c r="B181" s="46"/>
      <c r="C181" s="45"/>
      <c r="F181" s="502"/>
      <c r="G181" s="197"/>
      <c r="H181" s="197"/>
    </row>
    <row r="182" spans="1:10" s="42" customFormat="1" ht="90">
      <c r="A182" s="43" t="s">
        <v>275</v>
      </c>
      <c r="B182" s="46" t="s">
        <v>276</v>
      </c>
      <c r="C182" s="45" t="s">
        <v>70</v>
      </c>
      <c r="D182" s="42">
        <v>0</v>
      </c>
      <c r="E182" s="42">
        <v>85</v>
      </c>
      <c r="F182" s="501"/>
      <c r="G182" s="197">
        <f>D182*$F182</f>
        <v>0</v>
      </c>
      <c r="H182" s="197">
        <f>E182*$F182</f>
        <v>0</v>
      </c>
    </row>
    <row r="183" spans="1:10" s="42" customFormat="1">
      <c r="A183" s="43"/>
      <c r="B183" s="46"/>
      <c r="C183" s="45"/>
      <c r="F183" s="502"/>
      <c r="G183" s="197"/>
      <c r="H183" s="197"/>
    </row>
    <row r="184" spans="1:10" s="194" customFormat="1" ht="45">
      <c r="A184" s="160" t="s">
        <v>277</v>
      </c>
      <c r="B184" s="161" t="s">
        <v>278</v>
      </c>
      <c r="C184" s="162" t="s">
        <v>69</v>
      </c>
      <c r="D184" s="163">
        <v>0</v>
      </c>
      <c r="E184" s="163">
        <v>4</v>
      </c>
      <c r="F184" s="501"/>
      <c r="G184" s="229">
        <f>D184*$F184</f>
        <v>0</v>
      </c>
      <c r="H184" s="229">
        <f>E184*$F184</f>
        <v>0</v>
      </c>
    </row>
    <row r="185" spans="1:10" s="103" customFormat="1" ht="20.100000000000001" customHeight="1">
      <c r="A185" s="96"/>
      <c r="B185" s="89"/>
      <c r="C185" s="104"/>
      <c r="E185" s="89"/>
      <c r="F185" s="506"/>
      <c r="G185" s="230"/>
      <c r="H185" s="231"/>
      <c r="J185" s="42"/>
    </row>
    <row r="186" spans="1:10" s="42" customFormat="1" ht="60">
      <c r="A186" s="43" t="s">
        <v>279</v>
      </c>
      <c r="B186" s="46" t="s">
        <v>280</v>
      </c>
      <c r="C186" s="45" t="s">
        <v>70</v>
      </c>
      <c r="D186" s="42">
        <v>0</v>
      </c>
      <c r="E186" s="42">
        <v>85</v>
      </c>
      <c r="F186" s="501"/>
      <c r="G186" s="197">
        <f>D186*$F186</f>
        <v>0</v>
      </c>
      <c r="H186" s="197">
        <f>E186*$F186</f>
        <v>0</v>
      </c>
    </row>
    <row r="187" spans="1:10" s="103" customFormat="1" ht="20.100000000000001" customHeight="1">
      <c r="A187" s="96"/>
      <c r="B187" s="89"/>
      <c r="C187" s="104"/>
      <c r="E187" s="89"/>
      <c r="F187" s="506"/>
      <c r="G187" s="230"/>
      <c r="H187" s="231"/>
      <c r="J187" s="42"/>
    </row>
    <row r="188" spans="1:10" s="163" customFormat="1" ht="60">
      <c r="A188" s="160" t="s">
        <v>281</v>
      </c>
      <c r="B188" s="161" t="s">
        <v>282</v>
      </c>
      <c r="C188" s="162" t="s">
        <v>70</v>
      </c>
      <c r="D188" s="163">
        <v>137.18</v>
      </c>
      <c r="E188" s="163">
        <v>0</v>
      </c>
      <c r="F188" s="501"/>
      <c r="G188" s="229">
        <f>D188*$F188</f>
        <v>0</v>
      </c>
      <c r="H188" s="229">
        <f>E188*$F188</f>
        <v>0</v>
      </c>
    </row>
    <row r="189" spans="1:10" s="103" customFormat="1" ht="20.100000000000001" customHeight="1">
      <c r="A189" s="96"/>
      <c r="B189" s="89"/>
      <c r="C189" s="104"/>
      <c r="E189" s="89"/>
      <c r="F189" s="506"/>
      <c r="G189" s="230"/>
      <c r="H189" s="231"/>
      <c r="J189" s="42"/>
    </row>
    <row r="190" spans="1:10" s="163" customFormat="1" ht="45">
      <c r="A190" s="160" t="s">
        <v>283</v>
      </c>
      <c r="B190" s="161" t="s">
        <v>284</v>
      </c>
      <c r="C190" s="162" t="s">
        <v>28</v>
      </c>
      <c r="D190" s="163">
        <v>150.07</v>
      </c>
      <c r="E190" s="163">
        <v>0</v>
      </c>
      <c r="F190" s="501"/>
      <c r="G190" s="229">
        <f>D190*$F190</f>
        <v>0</v>
      </c>
      <c r="H190" s="229">
        <f>E190*$F190</f>
        <v>0</v>
      </c>
    </row>
    <row r="191" spans="1:10" s="103" customFormat="1" ht="20.100000000000001" customHeight="1">
      <c r="A191" s="96"/>
      <c r="B191" s="89"/>
      <c r="C191" s="104"/>
      <c r="E191" s="89"/>
      <c r="F191" s="506"/>
      <c r="G191" s="230"/>
      <c r="H191" s="231"/>
      <c r="J191" s="42"/>
    </row>
    <row r="192" spans="1:10" s="163" customFormat="1" ht="63.75" customHeight="1">
      <c r="A192" s="160" t="s">
        <v>285</v>
      </c>
      <c r="B192" s="161" t="s">
        <v>286</v>
      </c>
      <c r="C192" s="162" t="s">
        <v>28</v>
      </c>
      <c r="D192" s="163">
        <v>150.07</v>
      </c>
      <c r="E192" s="163">
        <v>0</v>
      </c>
      <c r="F192" s="501"/>
      <c r="G192" s="229">
        <f>D192*$F192</f>
        <v>0</v>
      </c>
      <c r="H192" s="229">
        <f>E192*$F192</f>
        <v>0</v>
      </c>
    </row>
    <row r="193" spans="1:10" s="103" customFormat="1" ht="20.100000000000001" customHeight="1">
      <c r="A193" s="96"/>
      <c r="B193" s="89"/>
      <c r="C193" s="104"/>
      <c r="E193" s="89"/>
      <c r="F193" s="506"/>
      <c r="G193" s="230"/>
      <c r="H193" s="231"/>
      <c r="J193" s="42"/>
    </row>
    <row r="194" spans="1:10" s="163" customFormat="1" ht="50.25" customHeight="1">
      <c r="A194" s="160" t="s">
        <v>287</v>
      </c>
      <c r="B194" s="161" t="s">
        <v>288</v>
      </c>
      <c r="C194" s="162" t="s">
        <v>28</v>
      </c>
      <c r="D194" s="163">
        <v>150.07</v>
      </c>
      <c r="E194" s="163">
        <v>0</v>
      </c>
      <c r="F194" s="501"/>
      <c r="G194" s="229">
        <f>D194*$F194</f>
        <v>0</v>
      </c>
      <c r="H194" s="229">
        <f>E194*$F194</f>
        <v>0</v>
      </c>
    </row>
    <row r="195" spans="1:10" s="103" customFormat="1" ht="20.100000000000001" customHeight="1">
      <c r="A195" s="96"/>
      <c r="B195" s="89"/>
      <c r="C195" s="104"/>
      <c r="E195" s="89"/>
      <c r="F195" s="506"/>
      <c r="G195" s="230"/>
      <c r="H195" s="231"/>
      <c r="J195" s="42"/>
    </row>
    <row r="196" spans="1:10" s="42" customFormat="1" ht="48.75" customHeight="1">
      <c r="A196" s="43" t="s">
        <v>289</v>
      </c>
      <c r="B196" s="46" t="s">
        <v>290</v>
      </c>
      <c r="C196" s="45" t="s">
        <v>69</v>
      </c>
      <c r="D196" s="42">
        <v>0</v>
      </c>
      <c r="E196" s="42">
        <v>34</v>
      </c>
      <c r="F196" s="501"/>
      <c r="G196" s="197">
        <f>D196*$F196</f>
        <v>0</v>
      </c>
      <c r="H196" s="197">
        <f>E196*$F196</f>
        <v>0</v>
      </c>
    </row>
    <row r="197" spans="1:10" s="42" customFormat="1">
      <c r="A197" s="43"/>
      <c r="B197" s="46"/>
      <c r="C197" s="45"/>
      <c r="F197" s="502"/>
      <c r="G197" s="197"/>
      <c r="H197" s="197"/>
    </row>
    <row r="198" spans="1:10" s="42" customFormat="1" ht="60">
      <c r="A198" s="43" t="s">
        <v>291</v>
      </c>
      <c r="B198" s="46" t="s">
        <v>292</v>
      </c>
      <c r="C198" s="45" t="s">
        <v>69</v>
      </c>
      <c r="D198" s="42">
        <v>0</v>
      </c>
      <c r="E198" s="42">
        <v>17</v>
      </c>
      <c r="F198" s="501"/>
      <c r="G198" s="197">
        <f>D198*$F198</f>
        <v>0</v>
      </c>
      <c r="H198" s="197">
        <f>E198*$F198</f>
        <v>0</v>
      </c>
    </row>
    <row r="199" spans="1:10" s="103" customFormat="1" ht="20.100000000000001" customHeight="1">
      <c r="A199" s="96"/>
      <c r="B199" s="89"/>
      <c r="C199" s="104"/>
      <c r="E199" s="89"/>
      <c r="F199" s="506"/>
      <c r="G199" s="230"/>
      <c r="H199" s="231"/>
      <c r="J199" s="42"/>
    </row>
    <row r="200" spans="1:10" s="42" customFormat="1" ht="75">
      <c r="A200" s="43" t="s">
        <v>293</v>
      </c>
      <c r="B200" s="46" t="s">
        <v>294</v>
      </c>
      <c r="C200" s="45" t="s">
        <v>28</v>
      </c>
      <c r="D200" s="42">
        <v>0</v>
      </c>
      <c r="E200" s="42">
        <v>39.799999999999997</v>
      </c>
      <c r="F200" s="501"/>
      <c r="G200" s="197">
        <f>D200*$F200</f>
        <v>0</v>
      </c>
      <c r="H200" s="197">
        <f>E200*$F200</f>
        <v>0</v>
      </c>
    </row>
    <row r="201" spans="1:10" s="103" customFormat="1" ht="20.100000000000001" customHeight="1">
      <c r="A201" s="96"/>
      <c r="B201" s="89"/>
      <c r="C201" s="104"/>
      <c r="E201" s="89"/>
      <c r="F201" s="506"/>
      <c r="G201" s="230"/>
      <c r="H201" s="231"/>
      <c r="J201" s="42"/>
    </row>
    <row r="202" spans="1:10" s="42" customFormat="1" ht="75">
      <c r="A202" s="43" t="s">
        <v>295</v>
      </c>
      <c r="B202" s="46" t="s">
        <v>525</v>
      </c>
      <c r="C202" s="45" t="s">
        <v>28</v>
      </c>
      <c r="D202" s="42">
        <v>0</v>
      </c>
      <c r="E202" s="42">
        <v>131</v>
      </c>
      <c r="F202" s="501"/>
      <c r="G202" s="197">
        <f>D202*$F202</f>
        <v>0</v>
      </c>
      <c r="H202" s="197">
        <f>E202*$F202</f>
        <v>0</v>
      </c>
    </row>
    <row r="203" spans="1:10" s="42" customFormat="1">
      <c r="A203" s="43"/>
      <c r="B203" s="46"/>
      <c r="C203" s="45"/>
      <c r="F203" s="502"/>
      <c r="G203" s="197"/>
      <c r="H203" s="197"/>
    </row>
    <row r="204" spans="1:10" s="42" customFormat="1" ht="105">
      <c r="A204" s="43" t="s">
        <v>296</v>
      </c>
      <c r="B204" s="46" t="s">
        <v>620</v>
      </c>
      <c r="C204" s="45" t="s">
        <v>26</v>
      </c>
      <c r="D204" s="42">
        <v>0</v>
      </c>
      <c r="E204" s="42">
        <v>1</v>
      </c>
      <c r="F204" s="501"/>
      <c r="G204" s="197">
        <f>D204*$F204</f>
        <v>0</v>
      </c>
      <c r="H204" s="197">
        <f>E204*$F204</f>
        <v>0</v>
      </c>
    </row>
    <row r="205" spans="1:10" s="103" customFormat="1" ht="20.100000000000001" customHeight="1">
      <c r="A205" s="96"/>
      <c r="B205" s="89"/>
      <c r="C205" s="104"/>
      <c r="E205" s="89"/>
      <c r="F205" s="506"/>
      <c r="G205" s="230"/>
      <c r="H205" s="231"/>
      <c r="J205" s="42"/>
    </row>
    <row r="206" spans="1:10" s="42" customFormat="1" ht="60">
      <c r="A206" s="43" t="s">
        <v>297</v>
      </c>
      <c r="B206" s="46" t="s">
        <v>191</v>
      </c>
      <c r="C206" s="45" t="s">
        <v>85</v>
      </c>
      <c r="D206" s="42">
        <v>0</v>
      </c>
      <c r="E206" s="42">
        <v>25.8</v>
      </c>
      <c r="F206" s="501"/>
      <c r="G206" s="197">
        <f>D206*$F206</f>
        <v>0</v>
      </c>
      <c r="H206" s="197">
        <f>E206*$F206</f>
        <v>0</v>
      </c>
    </row>
    <row r="207" spans="1:10" s="42" customFormat="1">
      <c r="A207" s="43"/>
      <c r="B207" s="90"/>
      <c r="C207" s="45"/>
      <c r="F207" s="502"/>
      <c r="G207" s="197"/>
      <c r="H207" s="197"/>
    </row>
    <row r="208" spans="1:10" s="103" customFormat="1" ht="20.100000000000001" customHeight="1">
      <c r="A208" s="99"/>
      <c r="B208" s="100" t="s">
        <v>192</v>
      </c>
      <c r="C208" s="101"/>
      <c r="D208" s="102"/>
      <c r="E208" s="88"/>
      <c r="F208" s="505"/>
      <c r="G208" s="224">
        <f>SUM(G178:G207)</f>
        <v>0</v>
      </c>
      <c r="H208" s="224">
        <f>SUM(H178:H207)</f>
        <v>0</v>
      </c>
      <c r="J208" s="42"/>
    </row>
    <row r="209" spans="1:10" s="42" customFormat="1">
      <c r="A209" s="43"/>
      <c r="B209" s="46"/>
      <c r="C209" s="45"/>
      <c r="F209" s="502"/>
      <c r="G209" s="197"/>
      <c r="H209" s="197"/>
    </row>
    <row r="210" spans="1:10" s="103" customFormat="1" ht="20.100000000000001" customHeight="1">
      <c r="A210" s="99" t="s">
        <v>298</v>
      </c>
      <c r="B210" s="599" t="s">
        <v>299</v>
      </c>
      <c r="C210" s="599"/>
      <c r="D210" s="599"/>
      <c r="E210" s="599"/>
      <c r="F210" s="599"/>
      <c r="G210" s="224">
        <f>SUM(G76,G145,G175,G208)</f>
        <v>0</v>
      </c>
      <c r="H210" s="224">
        <f>SUM(H76,H145,H175,H208)</f>
        <v>0</v>
      </c>
      <c r="J210" s="42"/>
    </row>
    <row r="211" spans="1:10" s="42" customFormat="1">
      <c r="A211" s="43"/>
      <c r="B211" s="46"/>
      <c r="C211" s="45"/>
      <c r="F211" s="502"/>
      <c r="G211" s="197"/>
      <c r="H211" s="197"/>
    </row>
    <row r="212" spans="1:10" s="42" customFormat="1">
      <c r="A212" s="61" t="s">
        <v>11</v>
      </c>
      <c r="B212" s="62" t="s">
        <v>37</v>
      </c>
      <c r="C212" s="45"/>
      <c r="F212" s="502"/>
      <c r="G212" s="197"/>
      <c r="H212" s="197"/>
    </row>
    <row r="213" spans="1:10" s="42" customFormat="1">
      <c r="A213" s="43"/>
      <c r="B213" s="44"/>
      <c r="C213" s="45"/>
      <c r="F213" s="502"/>
      <c r="G213" s="197"/>
      <c r="H213" s="197"/>
    </row>
    <row r="214" spans="1:10" s="42" customFormat="1" ht="30" customHeight="1">
      <c r="A214" s="43"/>
      <c r="B214" s="588" t="s">
        <v>24</v>
      </c>
      <c r="C214" s="588"/>
      <c r="D214" s="588"/>
      <c r="E214" s="588"/>
      <c r="F214" s="588"/>
      <c r="G214" s="588"/>
      <c r="H214" s="588"/>
    </row>
    <row r="215" spans="1:10" s="42" customFormat="1" ht="32.25" customHeight="1">
      <c r="A215" s="43"/>
      <c r="B215" s="588" t="s">
        <v>86</v>
      </c>
      <c r="C215" s="588"/>
      <c r="D215" s="588"/>
      <c r="E215" s="588"/>
      <c r="F215" s="588"/>
      <c r="G215" s="588"/>
      <c r="H215" s="588"/>
    </row>
    <row r="216" spans="1:10" s="42" customFormat="1" ht="99" customHeight="1">
      <c r="A216" s="43"/>
      <c r="B216" s="588" t="s">
        <v>549</v>
      </c>
      <c r="C216" s="588"/>
      <c r="D216" s="588"/>
      <c r="E216" s="588"/>
      <c r="F216" s="588"/>
      <c r="G216" s="588"/>
      <c r="H216" s="588"/>
    </row>
    <row r="217" spans="1:10" s="42" customFormat="1">
      <c r="A217" s="43"/>
      <c r="B217" s="597" t="s">
        <v>300</v>
      </c>
      <c r="C217" s="597"/>
      <c r="D217" s="597"/>
      <c r="E217" s="597"/>
      <c r="F217" s="597"/>
      <c r="G217" s="597"/>
      <c r="H217" s="597"/>
    </row>
    <row r="218" spans="1:10" s="42" customFormat="1">
      <c r="A218" s="43"/>
      <c r="B218" s="74"/>
      <c r="C218" s="74"/>
      <c r="D218" s="80"/>
      <c r="E218" s="74"/>
      <c r="F218" s="507"/>
      <c r="G218" s="234"/>
      <c r="H218" s="234"/>
    </row>
    <row r="219" spans="1:10" s="106" customFormat="1">
      <c r="A219" s="43"/>
      <c r="B219" s="597" t="s">
        <v>301</v>
      </c>
      <c r="C219" s="597"/>
      <c r="D219" s="597"/>
      <c r="E219" s="597"/>
      <c r="F219" s="597"/>
      <c r="G219" s="234"/>
      <c r="H219" s="197"/>
      <c r="J219" s="42"/>
    </row>
    <row r="220" spans="1:10" s="106" customFormat="1" ht="45">
      <c r="A220" s="43" t="s">
        <v>87</v>
      </c>
      <c r="B220" s="46" t="s">
        <v>302</v>
      </c>
      <c r="C220" s="45" t="s">
        <v>28</v>
      </c>
      <c r="D220" s="42">
        <v>0</v>
      </c>
      <c r="E220" s="42">
        <v>30</v>
      </c>
      <c r="F220" s="501"/>
      <c r="G220" s="197">
        <f>D220*$F220</f>
        <v>0</v>
      </c>
      <c r="H220" s="197">
        <f>E220*$F220</f>
        <v>0</v>
      </c>
      <c r="J220" s="42"/>
    </row>
    <row r="221" spans="1:10" s="106" customFormat="1">
      <c r="A221" s="43"/>
      <c r="B221" s="46"/>
      <c r="C221" s="45"/>
      <c r="D221" s="42"/>
      <c r="E221" s="42"/>
      <c r="F221" s="502"/>
      <c r="G221" s="197"/>
      <c r="H221" s="197"/>
      <c r="J221" s="42"/>
    </row>
    <row r="222" spans="1:10" s="106" customFormat="1" ht="66.75" customHeight="1">
      <c r="A222" s="43" t="s">
        <v>88</v>
      </c>
      <c r="B222" s="46" t="s">
        <v>303</v>
      </c>
      <c r="C222" s="45" t="s">
        <v>28</v>
      </c>
      <c r="D222" s="42">
        <v>0</v>
      </c>
      <c r="E222" s="42">
        <v>7.5</v>
      </c>
      <c r="F222" s="501"/>
      <c r="G222" s="197">
        <f>D222*$F222</f>
        <v>0</v>
      </c>
      <c r="H222" s="197">
        <f>E222*$F222</f>
        <v>0</v>
      </c>
      <c r="J222" s="42"/>
    </row>
    <row r="223" spans="1:10" s="106" customFormat="1">
      <c r="A223" s="43"/>
      <c r="B223" s="46"/>
      <c r="C223" s="45"/>
      <c r="D223" s="42"/>
      <c r="E223" s="42"/>
      <c r="F223" s="502"/>
      <c r="G223" s="197"/>
      <c r="H223" s="197"/>
      <c r="J223" s="42"/>
    </row>
    <row r="224" spans="1:10" s="106" customFormat="1" ht="60">
      <c r="A224" s="43" t="s">
        <v>89</v>
      </c>
      <c r="B224" s="46" t="s">
        <v>304</v>
      </c>
      <c r="C224" s="45" t="s">
        <v>28</v>
      </c>
      <c r="D224" s="42">
        <v>0</v>
      </c>
      <c r="E224" s="42">
        <v>7.6</v>
      </c>
      <c r="F224" s="501"/>
      <c r="G224" s="197">
        <f>D224*$F224</f>
        <v>0</v>
      </c>
      <c r="H224" s="197">
        <f>E224*$F224</f>
        <v>0</v>
      </c>
      <c r="J224" s="42"/>
    </row>
    <row r="225" spans="1:11" s="106" customFormat="1">
      <c r="A225" s="43"/>
      <c r="B225" s="46"/>
      <c r="C225" s="45"/>
      <c r="D225" s="42"/>
      <c r="E225" s="42"/>
      <c r="F225" s="502"/>
      <c r="G225" s="197"/>
      <c r="H225" s="197"/>
      <c r="J225" s="42"/>
    </row>
    <row r="226" spans="1:11" s="42" customFormat="1" ht="67.5" customHeight="1">
      <c r="A226" s="43" t="s">
        <v>90</v>
      </c>
      <c r="B226" s="46" t="s">
        <v>551</v>
      </c>
      <c r="C226" s="45" t="s">
        <v>70</v>
      </c>
      <c r="D226" s="42">
        <v>0</v>
      </c>
      <c r="E226" s="42">
        <v>58</v>
      </c>
      <c r="F226" s="501"/>
      <c r="G226" s="197">
        <f>D226*$F226</f>
        <v>0</v>
      </c>
      <c r="H226" s="197">
        <f>E226*$F226</f>
        <v>0</v>
      </c>
    </row>
    <row r="227" spans="1:11" s="42" customFormat="1">
      <c r="A227" s="43"/>
      <c r="B227" s="46"/>
      <c r="C227" s="45"/>
      <c r="F227" s="502"/>
      <c r="G227" s="197"/>
      <c r="H227" s="197"/>
    </row>
    <row r="228" spans="1:11" s="42" customFormat="1" ht="29.25" customHeight="1">
      <c r="A228" s="43" t="s">
        <v>91</v>
      </c>
      <c r="B228" s="46" t="s">
        <v>305</v>
      </c>
      <c r="C228" s="45" t="s">
        <v>28</v>
      </c>
      <c r="D228" s="42">
        <v>0</v>
      </c>
      <c r="E228" s="42">
        <v>76.62</v>
      </c>
      <c r="F228" s="501"/>
      <c r="G228" s="197">
        <f>D228*$F228</f>
        <v>0</v>
      </c>
      <c r="H228" s="197">
        <f>E228*$F228</f>
        <v>0</v>
      </c>
      <c r="K228" s="150"/>
    </row>
    <row r="229" spans="1:11" s="42" customFormat="1" ht="15" customHeight="1">
      <c r="A229" s="43"/>
      <c r="B229" s="46"/>
      <c r="C229" s="45"/>
      <c r="F229" s="502"/>
      <c r="G229" s="197"/>
      <c r="H229" s="197"/>
    </row>
    <row r="230" spans="1:11" s="42" customFormat="1" ht="15" customHeight="1">
      <c r="A230" s="43"/>
      <c r="B230" s="597" t="s">
        <v>306</v>
      </c>
      <c r="C230" s="597"/>
      <c r="D230" s="597"/>
      <c r="E230" s="597"/>
      <c r="F230" s="597"/>
      <c r="G230" s="234"/>
      <c r="H230" s="197"/>
    </row>
    <row r="231" spans="1:11" s="42" customFormat="1" ht="66.75" customHeight="1">
      <c r="A231" s="43"/>
      <c r="B231" s="597" t="s">
        <v>576</v>
      </c>
      <c r="C231" s="597"/>
      <c r="D231" s="597"/>
      <c r="E231" s="597"/>
      <c r="F231" s="597"/>
      <c r="G231" s="234"/>
      <c r="H231" s="235"/>
    </row>
    <row r="232" spans="1:11" s="42" customFormat="1">
      <c r="A232" s="43" t="s">
        <v>92</v>
      </c>
      <c r="B232" s="73" t="s">
        <v>307</v>
      </c>
      <c r="C232" s="74"/>
      <c r="D232" s="80"/>
      <c r="E232" s="74"/>
      <c r="F232" s="507"/>
      <c r="G232" s="234"/>
      <c r="H232" s="234"/>
    </row>
    <row r="233" spans="1:11" s="42" customFormat="1">
      <c r="A233" s="43"/>
      <c r="B233" s="78" t="s">
        <v>308</v>
      </c>
      <c r="C233" s="74"/>
      <c r="D233" s="80"/>
      <c r="E233" s="74"/>
      <c r="F233" s="507"/>
      <c r="G233" s="234"/>
      <c r="H233" s="234"/>
    </row>
    <row r="234" spans="1:11" s="42" customFormat="1">
      <c r="A234" s="43"/>
      <c r="B234" s="79" t="s">
        <v>309</v>
      </c>
      <c r="C234" s="74"/>
      <c r="D234" s="80"/>
      <c r="E234" s="74"/>
      <c r="F234" s="507"/>
      <c r="G234" s="234"/>
      <c r="H234" s="234"/>
    </row>
    <row r="235" spans="1:11" s="42" customFormat="1">
      <c r="A235" s="43"/>
      <c r="B235" s="77" t="s">
        <v>310</v>
      </c>
      <c r="C235" s="74"/>
      <c r="D235" s="80"/>
      <c r="E235" s="74"/>
      <c r="F235" s="507"/>
      <c r="G235" s="234"/>
      <c r="H235" s="234"/>
    </row>
    <row r="236" spans="1:11" s="107" customFormat="1" ht="35.1" customHeight="1">
      <c r="A236" s="61"/>
      <c r="B236" s="77" t="s">
        <v>704</v>
      </c>
      <c r="C236" s="74"/>
      <c r="D236" s="80"/>
      <c r="E236" s="74"/>
      <c r="F236" s="507"/>
      <c r="G236" s="234"/>
      <c r="H236" s="234"/>
      <c r="J236" s="42"/>
    </row>
    <row r="237" spans="1:11" s="42" customFormat="1" ht="30">
      <c r="A237" s="43"/>
      <c r="B237" s="77" t="s">
        <v>705</v>
      </c>
      <c r="C237" s="74"/>
      <c r="D237" s="80"/>
      <c r="E237" s="74"/>
      <c r="F237" s="507"/>
      <c r="G237" s="234"/>
      <c r="H237" s="234"/>
    </row>
    <row r="238" spans="1:11" s="42" customFormat="1">
      <c r="A238" s="43"/>
      <c r="B238" s="77" t="s">
        <v>311</v>
      </c>
      <c r="C238" s="74"/>
      <c r="D238" s="80"/>
      <c r="E238" s="74"/>
      <c r="F238" s="507"/>
      <c r="G238" s="234"/>
      <c r="H238" s="234"/>
    </row>
    <row r="239" spans="1:11" s="42" customFormat="1">
      <c r="A239" s="43"/>
      <c r="B239" s="77" t="s">
        <v>706</v>
      </c>
      <c r="C239" s="74"/>
      <c r="D239" s="80"/>
      <c r="E239" s="74"/>
      <c r="F239" s="507"/>
      <c r="G239" s="234"/>
      <c r="H239" s="234"/>
    </row>
    <row r="240" spans="1:11" s="42" customFormat="1">
      <c r="B240" s="75" t="s">
        <v>312</v>
      </c>
      <c r="C240" s="45" t="s">
        <v>28</v>
      </c>
      <c r="D240" s="42">
        <v>0</v>
      </c>
      <c r="E240" s="42">
        <v>54.7</v>
      </c>
      <c r="F240" s="501"/>
      <c r="G240" s="197">
        <f>D240*$F240</f>
        <v>0</v>
      </c>
      <c r="H240" s="197">
        <f>E240*$F240</f>
        <v>0</v>
      </c>
    </row>
    <row r="241" spans="1:8" s="42" customFormat="1">
      <c r="A241" s="43"/>
      <c r="B241" s="46"/>
      <c r="C241" s="45"/>
      <c r="F241" s="502"/>
      <c r="G241" s="197"/>
      <c r="H241" s="197"/>
    </row>
    <row r="242" spans="1:8" s="42" customFormat="1">
      <c r="A242" s="43" t="s">
        <v>93</v>
      </c>
      <c r="B242" s="73" t="s">
        <v>313</v>
      </c>
      <c r="C242" s="74"/>
      <c r="D242" s="80"/>
      <c r="E242" s="74"/>
      <c r="F242" s="507"/>
      <c r="G242" s="234"/>
      <c r="H242" s="234"/>
    </row>
    <row r="243" spans="1:8" s="42" customFormat="1">
      <c r="A243" s="43"/>
      <c r="B243" s="78" t="s">
        <v>314</v>
      </c>
      <c r="C243" s="74"/>
      <c r="D243" s="80"/>
      <c r="E243" s="74"/>
      <c r="F243" s="507"/>
      <c r="G243" s="234"/>
      <c r="H243" s="234"/>
    </row>
    <row r="244" spans="1:8" s="42" customFormat="1">
      <c r="A244" s="43"/>
      <c r="B244" s="79" t="s">
        <v>315</v>
      </c>
      <c r="C244" s="74"/>
      <c r="D244" s="80"/>
      <c r="E244" s="74"/>
      <c r="F244" s="507"/>
      <c r="G244" s="234"/>
      <c r="H244" s="234"/>
    </row>
    <row r="245" spans="1:8" s="42" customFormat="1">
      <c r="A245" s="43"/>
      <c r="B245" s="77" t="s">
        <v>310</v>
      </c>
      <c r="C245" s="74"/>
      <c r="D245" s="80"/>
      <c r="E245" s="74"/>
      <c r="F245" s="507"/>
      <c r="G245" s="234"/>
      <c r="H245" s="234"/>
    </row>
    <row r="246" spans="1:8" s="42" customFormat="1" ht="30">
      <c r="A246" s="43"/>
      <c r="B246" s="77" t="s">
        <v>707</v>
      </c>
      <c r="C246" s="74"/>
      <c r="D246" s="80"/>
      <c r="E246" s="74"/>
      <c r="F246" s="507"/>
      <c r="G246" s="234"/>
      <c r="H246" s="234"/>
    </row>
    <row r="247" spans="1:8" s="42" customFormat="1">
      <c r="A247" s="43"/>
      <c r="B247" s="77" t="s">
        <v>311</v>
      </c>
      <c r="C247" s="74"/>
      <c r="D247" s="80"/>
      <c r="E247" s="74"/>
      <c r="F247" s="507"/>
      <c r="G247" s="234"/>
      <c r="H247" s="234"/>
    </row>
    <row r="248" spans="1:8" s="42" customFormat="1">
      <c r="A248" s="43"/>
      <c r="B248" s="77" t="s">
        <v>708</v>
      </c>
      <c r="C248" s="74"/>
      <c r="D248" s="80"/>
      <c r="E248" s="74"/>
      <c r="F248" s="507"/>
      <c r="G248" s="234"/>
      <c r="H248" s="234"/>
    </row>
    <row r="249" spans="1:8" s="42" customFormat="1">
      <c r="B249" s="75" t="s">
        <v>312</v>
      </c>
      <c r="C249" s="45" t="s">
        <v>28</v>
      </c>
      <c r="D249" s="42">
        <v>0</v>
      </c>
      <c r="E249" s="42">
        <v>22</v>
      </c>
      <c r="F249" s="501"/>
      <c r="G249" s="197">
        <f>D249*$F249</f>
        <v>0</v>
      </c>
      <c r="H249" s="197">
        <f>E249*$F249</f>
        <v>0</v>
      </c>
    </row>
    <row r="250" spans="1:8" s="42" customFormat="1">
      <c r="B250" s="75"/>
      <c r="C250" s="45"/>
      <c r="F250" s="502"/>
      <c r="G250" s="197"/>
      <c r="H250" s="197"/>
    </row>
    <row r="251" spans="1:8" s="42" customFormat="1" ht="30">
      <c r="A251" s="43"/>
      <c r="B251" s="71" t="s">
        <v>320</v>
      </c>
      <c r="C251" s="45"/>
      <c r="F251" s="502"/>
      <c r="G251" s="197"/>
      <c r="H251" s="197" t="s">
        <v>96</v>
      </c>
    </row>
    <row r="252" spans="1:8" s="42" customFormat="1">
      <c r="A252" s="43" t="s">
        <v>94</v>
      </c>
      <c r="B252" s="46" t="s">
        <v>316</v>
      </c>
      <c r="C252" s="45"/>
      <c r="F252" s="502"/>
      <c r="G252" s="197"/>
      <c r="H252" s="197"/>
    </row>
    <row r="253" spans="1:8" s="42" customFormat="1" ht="30">
      <c r="A253" s="43"/>
      <c r="B253" s="75" t="s">
        <v>581</v>
      </c>
      <c r="C253" s="45"/>
      <c r="F253" s="502"/>
      <c r="G253" s="197"/>
      <c r="H253" s="197"/>
    </row>
    <row r="254" spans="1:8" s="42" customFormat="1" ht="60">
      <c r="A254" s="43"/>
      <c r="B254" s="75" t="s">
        <v>709</v>
      </c>
      <c r="C254" s="45"/>
      <c r="F254" s="502"/>
      <c r="G254" s="197"/>
      <c r="H254" s="197"/>
    </row>
    <row r="255" spans="1:8" s="42" customFormat="1">
      <c r="A255" s="43"/>
      <c r="B255" s="75" t="s">
        <v>317</v>
      </c>
      <c r="C255" s="45"/>
      <c r="F255" s="502"/>
      <c r="G255" s="197"/>
      <c r="H255" s="197"/>
    </row>
    <row r="256" spans="1:8" s="42" customFormat="1" ht="44.25" customHeight="1">
      <c r="A256" s="43"/>
      <c r="B256" s="75" t="s">
        <v>710</v>
      </c>
      <c r="C256" s="45"/>
      <c r="F256" s="502"/>
      <c r="G256" s="197"/>
      <c r="H256" s="197"/>
    </row>
    <row r="257" spans="1:8" s="42" customFormat="1">
      <c r="A257" s="43"/>
      <c r="B257" s="75" t="s">
        <v>318</v>
      </c>
      <c r="C257" s="45"/>
      <c r="F257" s="502"/>
      <c r="G257" s="197"/>
      <c r="H257" s="197"/>
    </row>
    <row r="258" spans="1:8" s="42" customFormat="1">
      <c r="A258" s="43"/>
      <c r="B258" s="75" t="s">
        <v>317</v>
      </c>
      <c r="C258" s="45"/>
      <c r="F258" s="502"/>
      <c r="G258" s="197"/>
      <c r="H258" s="197"/>
    </row>
    <row r="259" spans="1:8" s="42" customFormat="1" ht="30">
      <c r="A259" s="43"/>
      <c r="B259" s="75" t="s">
        <v>676</v>
      </c>
      <c r="C259" s="45" t="s">
        <v>28</v>
      </c>
      <c r="D259" s="42">
        <v>0</v>
      </c>
      <c r="E259" s="42">
        <v>32.4</v>
      </c>
      <c r="F259" s="501"/>
      <c r="G259" s="197">
        <f>D259*$F259</f>
        <v>0</v>
      </c>
      <c r="H259" s="197">
        <f>E259*$F259</f>
        <v>0</v>
      </c>
    </row>
    <row r="260" spans="1:8" s="42" customFormat="1" ht="15.95" customHeight="1">
      <c r="A260" s="43"/>
      <c r="B260" s="46"/>
      <c r="C260" s="45"/>
      <c r="F260" s="502"/>
      <c r="G260" s="197"/>
      <c r="H260" s="197"/>
    </row>
    <row r="261" spans="1:8" s="42" customFormat="1" ht="19.5" customHeight="1">
      <c r="A261" s="43" t="s">
        <v>95</v>
      </c>
      <c r="B261" s="46" t="s">
        <v>321</v>
      </c>
      <c r="C261" s="45"/>
      <c r="F261" s="502"/>
      <c r="G261" s="197"/>
      <c r="H261" s="197"/>
    </row>
    <row r="262" spans="1:8" s="42" customFormat="1" ht="30">
      <c r="A262" s="43"/>
      <c r="B262" s="75" t="s">
        <v>583</v>
      </c>
      <c r="C262" s="45"/>
      <c r="F262" s="502"/>
      <c r="G262" s="197"/>
      <c r="H262" s="197"/>
    </row>
    <row r="263" spans="1:8" s="42" customFormat="1">
      <c r="A263" s="43"/>
      <c r="B263" s="75" t="s">
        <v>582</v>
      </c>
      <c r="C263" s="45"/>
      <c r="F263" s="502"/>
      <c r="G263" s="197"/>
      <c r="H263" s="197"/>
    </row>
    <row r="264" spans="1:8" s="42" customFormat="1">
      <c r="A264" s="43"/>
      <c r="B264" s="75" t="s">
        <v>334</v>
      </c>
      <c r="C264" s="45"/>
      <c r="F264" s="502"/>
      <c r="G264" s="197"/>
      <c r="H264" s="197"/>
    </row>
    <row r="265" spans="1:8" s="42" customFormat="1" ht="16.5" customHeight="1">
      <c r="A265" s="43"/>
      <c r="B265" s="75" t="s">
        <v>335</v>
      </c>
      <c r="C265" s="45"/>
      <c r="F265" s="502"/>
      <c r="G265" s="197"/>
      <c r="H265" s="197"/>
    </row>
    <row r="266" spans="1:8" s="42" customFormat="1">
      <c r="A266" s="43"/>
      <c r="B266" s="75" t="s">
        <v>336</v>
      </c>
      <c r="C266" s="45"/>
      <c r="F266" s="502"/>
      <c r="G266" s="197"/>
      <c r="H266" s="197"/>
    </row>
    <row r="267" spans="1:8" s="42" customFormat="1" ht="30">
      <c r="A267" s="43"/>
      <c r="B267" s="75" t="s">
        <v>736</v>
      </c>
      <c r="C267" s="45"/>
      <c r="F267" s="502"/>
      <c r="G267" s="197"/>
      <c r="H267" s="197"/>
    </row>
    <row r="268" spans="1:8" s="42" customFormat="1" ht="30">
      <c r="A268" s="43"/>
      <c r="B268" s="75" t="s">
        <v>711</v>
      </c>
      <c r="C268" s="45" t="s">
        <v>28</v>
      </c>
      <c r="D268" s="42">
        <v>0</v>
      </c>
      <c r="E268" s="42">
        <v>6.48</v>
      </c>
      <c r="F268" s="501"/>
      <c r="G268" s="197">
        <f>D268*$F268</f>
        <v>0</v>
      </c>
      <c r="H268" s="197">
        <f>E268*$F268</f>
        <v>0</v>
      </c>
    </row>
    <row r="269" spans="1:8" s="42" customFormat="1" ht="30">
      <c r="A269" s="43"/>
      <c r="B269" s="151" t="s">
        <v>713</v>
      </c>
      <c r="C269" s="45"/>
      <c r="F269" s="502"/>
      <c r="G269" s="197"/>
      <c r="H269" s="197"/>
    </row>
    <row r="270" spans="1:8" s="42" customFormat="1">
      <c r="A270" s="43"/>
      <c r="B270" s="75"/>
      <c r="C270" s="45"/>
      <c r="F270" s="502"/>
      <c r="G270" s="197"/>
      <c r="H270" s="197"/>
    </row>
    <row r="271" spans="1:8" s="42" customFormat="1" ht="22.5" customHeight="1">
      <c r="A271" s="43" t="s">
        <v>97</v>
      </c>
      <c r="B271" s="46" t="s">
        <v>642</v>
      </c>
      <c r="C271" s="108"/>
      <c r="D271" s="109"/>
      <c r="E271" s="109"/>
      <c r="F271" s="508"/>
      <c r="G271" s="236"/>
      <c r="H271" s="236"/>
    </row>
    <row r="272" spans="1:8" s="42" customFormat="1" ht="16.5" customHeight="1">
      <c r="A272" s="110"/>
      <c r="B272" s="75" t="s">
        <v>726</v>
      </c>
      <c r="C272" s="108"/>
      <c r="D272" s="109"/>
      <c r="E272" s="109"/>
      <c r="F272" s="508"/>
      <c r="G272" s="236"/>
      <c r="H272" s="236"/>
    </row>
    <row r="273" spans="1:8" s="42" customFormat="1">
      <c r="A273" s="110"/>
      <c r="B273" s="75" t="s">
        <v>317</v>
      </c>
      <c r="C273" s="108"/>
      <c r="D273" s="109"/>
      <c r="E273" s="109"/>
      <c r="F273" s="508"/>
      <c r="G273" s="236"/>
      <c r="H273" s="236"/>
    </row>
    <row r="274" spans="1:8" s="42" customFormat="1" ht="45">
      <c r="A274" s="110"/>
      <c r="B274" s="152" t="s">
        <v>728</v>
      </c>
      <c r="C274" s="108"/>
      <c r="D274" s="109"/>
      <c r="E274" s="109"/>
      <c r="F274" s="508"/>
      <c r="G274" s="236"/>
      <c r="H274" s="236"/>
    </row>
    <row r="275" spans="1:8" s="42" customFormat="1">
      <c r="A275" s="110"/>
      <c r="B275" s="75" t="s">
        <v>317</v>
      </c>
      <c r="C275" s="108"/>
      <c r="D275" s="109"/>
      <c r="E275" s="109"/>
      <c r="F275" s="508"/>
      <c r="G275" s="236"/>
      <c r="H275" s="236"/>
    </row>
    <row r="276" spans="1:8" s="42" customFormat="1">
      <c r="A276" s="110"/>
      <c r="B276" s="75" t="s">
        <v>726</v>
      </c>
      <c r="C276" s="45" t="s">
        <v>28</v>
      </c>
      <c r="D276" s="42">
        <v>0</v>
      </c>
      <c r="E276" s="42">
        <v>21.7</v>
      </c>
      <c r="F276" s="501"/>
      <c r="G276" s="197">
        <f>D276*$F276</f>
        <v>0</v>
      </c>
      <c r="H276" s="197">
        <f>E276*$F276</f>
        <v>0</v>
      </c>
    </row>
    <row r="277" spans="1:8" s="42" customFormat="1">
      <c r="A277" s="43"/>
      <c r="B277" s="75"/>
      <c r="C277" s="45"/>
      <c r="F277" s="502"/>
      <c r="G277" s="197"/>
      <c r="H277" s="197"/>
    </row>
    <row r="278" spans="1:8" s="42" customFormat="1">
      <c r="A278" s="43" t="s">
        <v>98</v>
      </c>
      <c r="B278" s="46" t="s">
        <v>631</v>
      </c>
      <c r="C278" s="45"/>
      <c r="F278" s="502"/>
      <c r="G278" s="197"/>
      <c r="H278" s="197"/>
    </row>
    <row r="279" spans="1:8" s="42" customFormat="1">
      <c r="A279" s="43"/>
      <c r="B279" s="76" t="s">
        <v>322</v>
      </c>
      <c r="C279" s="45"/>
      <c r="F279" s="502"/>
      <c r="G279" s="197"/>
      <c r="H279" s="197"/>
    </row>
    <row r="280" spans="1:8" s="42" customFormat="1" ht="30">
      <c r="A280" s="43"/>
      <c r="B280" s="75" t="s">
        <v>584</v>
      </c>
      <c r="C280" s="45"/>
      <c r="F280" s="502"/>
      <c r="G280" s="197"/>
      <c r="H280" s="197"/>
    </row>
    <row r="281" spans="1:8" s="42" customFormat="1" ht="30">
      <c r="A281" s="43"/>
      <c r="B281" s="75" t="s">
        <v>743</v>
      </c>
      <c r="C281" s="45"/>
      <c r="F281" s="502"/>
      <c r="G281" s="197"/>
      <c r="H281" s="197"/>
    </row>
    <row r="282" spans="1:8" s="42" customFormat="1" ht="30">
      <c r="A282" s="43"/>
      <c r="B282" s="75" t="s">
        <v>729</v>
      </c>
      <c r="C282" s="45"/>
      <c r="F282" s="502"/>
      <c r="G282" s="197"/>
      <c r="H282" s="197"/>
    </row>
    <row r="283" spans="1:8" s="42" customFormat="1">
      <c r="A283" s="43"/>
      <c r="B283" s="75" t="s">
        <v>669</v>
      </c>
      <c r="C283" s="45"/>
      <c r="F283" s="502"/>
      <c r="G283" s="197"/>
      <c r="H283" s="197"/>
    </row>
    <row r="284" spans="1:8" s="42" customFormat="1">
      <c r="A284" s="43"/>
      <c r="B284" s="75" t="s">
        <v>312</v>
      </c>
      <c r="F284" s="502"/>
      <c r="G284" s="197"/>
      <c r="H284" s="197"/>
    </row>
    <row r="285" spans="1:8" s="42" customFormat="1" ht="18" customHeight="1">
      <c r="A285" s="43"/>
      <c r="B285" s="75" t="s">
        <v>730</v>
      </c>
      <c r="C285" s="45"/>
      <c r="F285" s="502"/>
      <c r="G285" s="197"/>
      <c r="H285" s="197"/>
    </row>
    <row r="286" spans="1:8" s="42" customFormat="1">
      <c r="A286" s="43"/>
      <c r="B286" s="75" t="s">
        <v>629</v>
      </c>
      <c r="C286" s="45" t="s">
        <v>28</v>
      </c>
      <c r="D286" s="42">
        <v>0</v>
      </c>
      <c r="E286" s="42">
        <v>32.76</v>
      </c>
      <c r="F286" s="501"/>
      <c r="G286" s="197">
        <f>D286*$F286</f>
        <v>0</v>
      </c>
      <c r="H286" s="197">
        <f>E286*$F286</f>
        <v>0</v>
      </c>
    </row>
    <row r="287" spans="1:8" s="42" customFormat="1">
      <c r="A287" s="43"/>
      <c r="B287" s="75"/>
      <c r="C287" s="45"/>
      <c r="F287" s="502"/>
      <c r="G287" s="197"/>
      <c r="H287" s="197"/>
    </row>
    <row r="288" spans="1:8" s="42" customFormat="1">
      <c r="A288" s="43" t="s">
        <v>686</v>
      </c>
      <c r="B288" s="46" t="s">
        <v>641</v>
      </c>
      <c r="C288" s="45"/>
      <c r="F288" s="502"/>
      <c r="G288" s="197"/>
      <c r="H288" s="197"/>
    </row>
    <row r="289" spans="1:9" s="42" customFormat="1" ht="30">
      <c r="A289" s="43"/>
      <c r="B289" s="76" t="s">
        <v>627</v>
      </c>
      <c r="C289" s="45"/>
      <c r="F289" s="502"/>
      <c r="G289" s="197"/>
      <c r="H289" s="197"/>
    </row>
    <row r="290" spans="1:9" s="42" customFormat="1">
      <c r="A290" s="43"/>
      <c r="B290" s="75" t="s">
        <v>628</v>
      </c>
      <c r="C290" s="45"/>
      <c r="F290" s="502"/>
      <c r="G290" s="197"/>
      <c r="H290" s="197"/>
    </row>
    <row r="291" spans="1:9" s="42" customFormat="1">
      <c r="A291" s="43"/>
      <c r="B291" s="75" t="s">
        <v>630</v>
      </c>
      <c r="C291" s="45"/>
      <c r="F291" s="502"/>
      <c r="G291" s="197"/>
      <c r="H291" s="197"/>
    </row>
    <row r="292" spans="1:9" s="42" customFormat="1">
      <c r="A292" s="43"/>
      <c r="B292" s="75" t="s">
        <v>629</v>
      </c>
      <c r="C292" s="45" t="s">
        <v>28</v>
      </c>
      <c r="D292" s="42">
        <v>0</v>
      </c>
      <c r="E292" s="42">
        <v>24.3</v>
      </c>
      <c r="F292" s="501"/>
      <c r="G292" s="197">
        <f>D292*$F292</f>
        <v>0</v>
      </c>
      <c r="H292" s="197">
        <f>E292*$F292</f>
        <v>0</v>
      </c>
    </row>
    <row r="293" spans="1:9" s="42" customFormat="1">
      <c r="A293" s="43"/>
      <c r="B293" s="75"/>
      <c r="C293" s="45"/>
      <c r="F293" s="502"/>
      <c r="G293" s="197"/>
      <c r="H293" s="197"/>
    </row>
    <row r="294" spans="1:9" s="42" customFormat="1" ht="60">
      <c r="A294" s="43" t="s">
        <v>99</v>
      </c>
      <c r="B294" s="46" t="s">
        <v>325</v>
      </c>
      <c r="C294" s="45" t="s">
        <v>70</v>
      </c>
      <c r="D294" s="42">
        <v>0</v>
      </c>
      <c r="E294" s="42">
        <v>8</v>
      </c>
      <c r="F294" s="501"/>
      <c r="G294" s="197">
        <f>D294*$F294</f>
        <v>0</v>
      </c>
      <c r="H294" s="197">
        <f>E294*$F294</f>
        <v>0</v>
      </c>
    </row>
    <row r="295" spans="1:9" s="42" customFormat="1">
      <c r="A295" s="43"/>
      <c r="B295" s="75"/>
      <c r="C295" s="45"/>
      <c r="F295" s="502"/>
      <c r="G295" s="197"/>
      <c r="H295" s="197"/>
    </row>
    <row r="296" spans="1:9" s="42" customFormat="1" ht="60">
      <c r="A296" s="43" t="s">
        <v>687</v>
      </c>
      <c r="B296" s="46" t="s">
        <v>327</v>
      </c>
      <c r="C296" s="45" t="s">
        <v>70</v>
      </c>
      <c r="D296" s="42">
        <v>0</v>
      </c>
      <c r="E296" s="42">
        <v>14</v>
      </c>
      <c r="F296" s="501"/>
      <c r="G296" s="197">
        <f>D296*$F296</f>
        <v>0</v>
      </c>
      <c r="H296" s="197">
        <f>E296*$F296</f>
        <v>0</v>
      </c>
    </row>
    <row r="297" spans="1:9" s="42" customFormat="1">
      <c r="A297" s="43"/>
      <c r="B297" s="75"/>
      <c r="C297" s="45"/>
      <c r="F297" s="502"/>
      <c r="G297" s="197"/>
      <c r="H297" s="197"/>
    </row>
    <row r="298" spans="1:9" s="42" customFormat="1" ht="15" customHeight="1">
      <c r="A298" s="43"/>
      <c r="B298" s="597" t="s">
        <v>328</v>
      </c>
      <c r="C298" s="597"/>
      <c r="D298" s="597"/>
      <c r="E298" s="597"/>
      <c r="F298" s="597"/>
      <c r="G298" s="234"/>
      <c r="H298" s="197"/>
    </row>
    <row r="299" spans="1:9" s="42" customFormat="1" ht="68.25" customHeight="1">
      <c r="A299" s="43"/>
      <c r="B299" s="597" t="s">
        <v>577</v>
      </c>
      <c r="C299" s="597"/>
      <c r="D299" s="597"/>
      <c r="E299" s="597"/>
      <c r="F299" s="597"/>
      <c r="G299" s="234"/>
      <c r="H299" s="235"/>
    </row>
    <row r="300" spans="1:9" s="42" customFormat="1" ht="58.5" customHeight="1">
      <c r="A300" s="43"/>
      <c r="B300" s="597" t="s">
        <v>329</v>
      </c>
      <c r="C300" s="597"/>
      <c r="D300" s="597"/>
      <c r="E300" s="597"/>
      <c r="F300" s="597"/>
      <c r="G300" s="234"/>
      <c r="H300" s="235"/>
      <c r="I300" s="80"/>
    </row>
    <row r="301" spans="1:9" s="42" customFormat="1">
      <c r="A301" s="43"/>
      <c r="B301" s="74"/>
      <c r="C301" s="74"/>
      <c r="D301" s="80"/>
      <c r="E301" s="74"/>
      <c r="F301" s="507"/>
      <c r="G301" s="234"/>
      <c r="H301" s="234"/>
      <c r="I301" s="74"/>
    </row>
    <row r="302" spans="1:9" s="163" customFormat="1">
      <c r="A302" s="160" t="s">
        <v>100</v>
      </c>
      <c r="B302" s="170" t="s">
        <v>330</v>
      </c>
      <c r="C302" s="171"/>
      <c r="D302" s="192"/>
      <c r="E302" s="171"/>
      <c r="F302" s="507"/>
      <c r="G302" s="237"/>
      <c r="H302" s="237"/>
    </row>
    <row r="303" spans="1:9" s="163" customFormat="1">
      <c r="A303" s="160"/>
      <c r="B303" s="172" t="s">
        <v>331</v>
      </c>
      <c r="C303" s="171"/>
      <c r="D303" s="192"/>
      <c r="E303" s="171"/>
      <c r="F303" s="507"/>
      <c r="G303" s="237"/>
      <c r="H303" s="237"/>
    </row>
    <row r="304" spans="1:9" s="163" customFormat="1">
      <c r="A304" s="160"/>
      <c r="B304" s="173" t="s">
        <v>332</v>
      </c>
      <c r="C304" s="171"/>
      <c r="D304" s="192"/>
      <c r="E304" s="171"/>
      <c r="F304" s="507"/>
      <c r="G304" s="237"/>
      <c r="H304" s="237"/>
    </row>
    <row r="305" spans="1:10" s="163" customFormat="1">
      <c r="A305" s="160"/>
      <c r="B305" s="173" t="s">
        <v>333</v>
      </c>
      <c r="C305" s="171"/>
      <c r="D305" s="192"/>
      <c r="E305" s="171"/>
      <c r="F305" s="507"/>
      <c r="G305" s="237"/>
      <c r="H305" s="237"/>
    </row>
    <row r="306" spans="1:10" s="163" customFormat="1">
      <c r="A306" s="160"/>
      <c r="B306" s="173" t="s">
        <v>334</v>
      </c>
      <c r="C306" s="171"/>
      <c r="D306" s="192"/>
      <c r="E306" s="171"/>
      <c r="F306" s="507"/>
      <c r="G306" s="237"/>
      <c r="H306" s="237"/>
    </row>
    <row r="307" spans="1:10" s="175" customFormat="1">
      <c r="A307" s="174"/>
      <c r="B307" s="173" t="s">
        <v>335</v>
      </c>
      <c r="C307" s="171"/>
      <c r="D307" s="192"/>
      <c r="E307" s="171"/>
      <c r="F307" s="507"/>
      <c r="G307" s="237"/>
      <c r="H307" s="237"/>
      <c r="J307" s="163"/>
    </row>
    <row r="308" spans="1:10" s="175" customFormat="1">
      <c r="A308" s="174"/>
      <c r="B308" s="173" t="s">
        <v>336</v>
      </c>
      <c r="C308" s="171"/>
      <c r="D308" s="192"/>
      <c r="E308" s="171"/>
      <c r="F308" s="507"/>
      <c r="G308" s="237"/>
      <c r="H308" s="237"/>
      <c r="J308" s="163"/>
    </row>
    <row r="309" spans="1:10" s="163" customFormat="1" ht="45">
      <c r="A309" s="160"/>
      <c r="B309" s="173" t="s">
        <v>712</v>
      </c>
      <c r="C309" s="171"/>
      <c r="D309" s="192"/>
      <c r="E309" s="171"/>
      <c r="F309" s="507"/>
      <c r="G309" s="237"/>
      <c r="H309" s="237"/>
    </row>
    <row r="310" spans="1:10" s="163" customFormat="1" ht="30">
      <c r="A310" s="160"/>
      <c r="B310" s="176" t="s">
        <v>337</v>
      </c>
      <c r="C310" s="171"/>
      <c r="D310" s="192"/>
      <c r="E310" s="171"/>
      <c r="F310" s="507"/>
      <c r="G310" s="237"/>
      <c r="H310" s="237"/>
    </row>
    <row r="311" spans="1:10" s="163" customFormat="1">
      <c r="A311" s="160"/>
      <c r="B311" s="176" t="s">
        <v>319</v>
      </c>
      <c r="C311" s="171"/>
      <c r="D311" s="192"/>
      <c r="E311" s="171"/>
      <c r="F311" s="507"/>
      <c r="G311" s="237"/>
      <c r="H311" s="237"/>
    </row>
    <row r="312" spans="1:10" s="163" customFormat="1" ht="30">
      <c r="B312" s="177" t="s">
        <v>338</v>
      </c>
      <c r="C312" s="162" t="s">
        <v>28</v>
      </c>
      <c r="D312" s="163">
        <v>63.8</v>
      </c>
      <c r="E312" s="163">
        <v>0</v>
      </c>
      <c r="F312" s="501"/>
      <c r="G312" s="229">
        <f>D312*$F312</f>
        <v>0</v>
      </c>
      <c r="H312" s="229">
        <f>E312*$F312</f>
        <v>0</v>
      </c>
    </row>
    <row r="313" spans="1:10" s="42" customFormat="1">
      <c r="A313" s="43"/>
      <c r="B313" s="75"/>
      <c r="C313" s="45"/>
      <c r="F313" s="502"/>
      <c r="G313" s="197"/>
      <c r="H313" s="197"/>
    </row>
    <row r="314" spans="1:10" s="163" customFormat="1">
      <c r="A314" s="160" t="s">
        <v>101</v>
      </c>
      <c r="B314" s="170" t="s">
        <v>621</v>
      </c>
      <c r="C314" s="171"/>
      <c r="D314" s="192"/>
      <c r="E314" s="171"/>
      <c r="F314" s="507"/>
      <c r="G314" s="237"/>
      <c r="H314" s="237"/>
    </row>
    <row r="315" spans="1:10" s="163" customFormat="1">
      <c r="A315" s="160"/>
      <c r="B315" s="172" t="s">
        <v>622</v>
      </c>
      <c r="C315" s="171"/>
      <c r="D315" s="192"/>
      <c r="E315" s="171"/>
      <c r="F315" s="507"/>
      <c r="G315" s="237"/>
      <c r="H315" s="237"/>
    </row>
    <row r="316" spans="1:10" s="163" customFormat="1">
      <c r="A316" s="160"/>
      <c r="B316" s="173" t="s">
        <v>332</v>
      </c>
      <c r="C316" s="171"/>
      <c r="D316" s="192"/>
      <c r="E316" s="171"/>
      <c r="F316" s="507"/>
      <c r="G316" s="237"/>
      <c r="H316" s="237"/>
    </row>
    <row r="317" spans="1:10" s="163" customFormat="1">
      <c r="A317" s="160"/>
      <c r="B317" s="173" t="s">
        <v>333</v>
      </c>
      <c r="C317" s="171"/>
      <c r="D317" s="192"/>
      <c r="E317" s="171"/>
      <c r="F317" s="507"/>
      <c r="G317" s="237"/>
      <c r="H317" s="237"/>
    </row>
    <row r="318" spans="1:10" s="163" customFormat="1">
      <c r="A318" s="160"/>
      <c r="B318" s="173" t="s">
        <v>334</v>
      </c>
      <c r="C318" s="171"/>
      <c r="D318" s="192"/>
      <c r="E318" s="171"/>
      <c r="F318" s="507"/>
      <c r="G318" s="237"/>
      <c r="H318" s="237"/>
    </row>
    <row r="319" spans="1:10" s="175" customFormat="1">
      <c r="A319" s="174"/>
      <c r="B319" s="173" t="s">
        <v>335</v>
      </c>
      <c r="C319" s="171"/>
      <c r="D319" s="192"/>
      <c r="E319" s="171"/>
      <c r="F319" s="507"/>
      <c r="G319" s="237"/>
      <c r="H319" s="237"/>
      <c r="J319" s="163"/>
    </row>
    <row r="320" spans="1:10" s="175" customFormat="1">
      <c r="A320" s="174"/>
      <c r="B320" s="173" t="s">
        <v>336</v>
      </c>
      <c r="C320" s="171"/>
      <c r="D320" s="192"/>
      <c r="E320" s="171"/>
      <c r="F320" s="507"/>
      <c r="G320" s="237"/>
      <c r="H320" s="237"/>
      <c r="J320" s="163"/>
    </row>
    <row r="321" spans="1:8" s="163" customFormat="1" ht="30">
      <c r="A321" s="160"/>
      <c r="B321" s="173" t="s">
        <v>738</v>
      </c>
      <c r="C321" s="171"/>
      <c r="D321" s="192"/>
      <c r="E321" s="171"/>
      <c r="F321" s="507"/>
      <c r="G321" s="237"/>
      <c r="H321" s="237"/>
    </row>
    <row r="322" spans="1:8" s="163" customFormat="1" ht="30">
      <c r="A322" s="160"/>
      <c r="B322" s="176" t="s">
        <v>337</v>
      </c>
      <c r="C322" s="171"/>
      <c r="D322" s="192"/>
      <c r="E322" s="171"/>
      <c r="F322" s="507"/>
      <c r="G322" s="237"/>
      <c r="H322" s="237"/>
    </row>
    <row r="323" spans="1:8" s="163" customFormat="1">
      <c r="A323" s="160"/>
      <c r="B323" s="176" t="s">
        <v>319</v>
      </c>
      <c r="C323" s="171"/>
      <c r="D323" s="192"/>
      <c r="E323" s="171"/>
      <c r="F323" s="507"/>
      <c r="G323" s="237"/>
      <c r="H323" s="237"/>
    </row>
    <row r="324" spans="1:8" s="163" customFormat="1" ht="30">
      <c r="B324" s="177" t="s">
        <v>338</v>
      </c>
      <c r="C324" s="162" t="s">
        <v>28</v>
      </c>
      <c r="D324" s="163">
        <v>22.8</v>
      </c>
      <c r="E324" s="163">
        <v>0</v>
      </c>
      <c r="F324" s="501"/>
      <c r="G324" s="229">
        <f>D324*$F324</f>
        <v>0</v>
      </c>
      <c r="H324" s="229">
        <f>E324*$F324</f>
        <v>0</v>
      </c>
    </row>
    <row r="325" spans="1:8" s="42" customFormat="1">
      <c r="A325" s="43"/>
      <c r="B325" s="75"/>
      <c r="C325" s="45"/>
      <c r="F325" s="502"/>
      <c r="G325" s="197"/>
      <c r="H325" s="197"/>
    </row>
    <row r="326" spans="1:8" s="163" customFormat="1" ht="30">
      <c r="A326" s="160" t="s">
        <v>102</v>
      </c>
      <c r="B326" s="177" t="s">
        <v>688</v>
      </c>
      <c r="C326" s="162" t="s">
        <v>28</v>
      </c>
      <c r="D326" s="163">
        <v>1.3</v>
      </c>
      <c r="E326" s="163">
        <v>0</v>
      </c>
      <c r="F326" s="501"/>
      <c r="G326" s="229">
        <f>D326*$F326</f>
        <v>0</v>
      </c>
      <c r="H326" s="229">
        <f>E326*$F326</f>
        <v>0</v>
      </c>
    </row>
    <row r="327" spans="1:8" s="42" customFormat="1">
      <c r="A327" s="43"/>
      <c r="B327" s="76"/>
      <c r="C327" s="45"/>
      <c r="F327" s="502"/>
      <c r="G327" s="197"/>
      <c r="H327" s="197"/>
    </row>
    <row r="328" spans="1:8" s="163" customFormat="1">
      <c r="A328" s="160" t="s">
        <v>339</v>
      </c>
      <c r="B328" s="170" t="s">
        <v>341</v>
      </c>
      <c r="C328" s="171"/>
      <c r="D328" s="192"/>
      <c r="E328" s="171"/>
      <c r="F328" s="507"/>
      <c r="G328" s="237"/>
      <c r="H328" s="237"/>
    </row>
    <row r="329" spans="1:8" s="163" customFormat="1">
      <c r="A329" s="160"/>
      <c r="B329" s="172" t="s">
        <v>342</v>
      </c>
      <c r="C329" s="171"/>
      <c r="D329" s="192"/>
      <c r="E329" s="171"/>
      <c r="F329" s="507"/>
      <c r="G329" s="237"/>
      <c r="H329" s="237"/>
    </row>
    <row r="330" spans="1:8" s="163" customFormat="1" ht="45">
      <c r="A330" s="160"/>
      <c r="B330" s="173" t="s">
        <v>741</v>
      </c>
      <c r="C330" s="171"/>
      <c r="D330" s="192"/>
      <c r="E330" s="171"/>
      <c r="F330" s="507"/>
      <c r="G330" s="229"/>
      <c r="H330" s="237"/>
    </row>
    <row r="331" spans="1:8" s="163" customFormat="1">
      <c r="A331" s="160"/>
      <c r="B331" s="173" t="s">
        <v>323</v>
      </c>
      <c r="C331" s="171"/>
      <c r="D331" s="192"/>
      <c r="E331" s="171"/>
      <c r="F331" s="507"/>
      <c r="G331" s="237"/>
      <c r="H331" s="237"/>
    </row>
    <row r="332" spans="1:8" s="163" customFormat="1" ht="30">
      <c r="A332" s="160"/>
      <c r="B332" s="176" t="s">
        <v>337</v>
      </c>
      <c r="C332" s="171"/>
      <c r="D332" s="192"/>
      <c r="E332" s="171"/>
      <c r="F332" s="507"/>
      <c r="G332" s="229"/>
      <c r="H332" s="229"/>
    </row>
    <row r="333" spans="1:8" s="163" customFormat="1">
      <c r="A333" s="160"/>
      <c r="B333" s="176" t="s">
        <v>319</v>
      </c>
      <c r="C333" s="162" t="s">
        <v>28</v>
      </c>
      <c r="D333" s="163">
        <v>9.98</v>
      </c>
      <c r="E333" s="163">
        <v>0</v>
      </c>
      <c r="F333" s="501"/>
      <c r="G333" s="229">
        <f>D333*$F333</f>
        <v>0</v>
      </c>
      <c r="H333" s="229">
        <f>E333*$F333</f>
        <v>0</v>
      </c>
    </row>
    <row r="334" spans="1:8" s="42" customFormat="1">
      <c r="A334" s="43"/>
      <c r="B334" s="76"/>
      <c r="C334" s="45"/>
      <c r="F334" s="502"/>
      <c r="G334" s="197"/>
      <c r="H334" s="197"/>
    </row>
    <row r="335" spans="1:8" s="163" customFormat="1">
      <c r="A335" s="160" t="s">
        <v>689</v>
      </c>
      <c r="B335" s="177" t="s">
        <v>343</v>
      </c>
      <c r="C335" s="162" t="s">
        <v>85</v>
      </c>
      <c r="D335" s="163">
        <v>5.95</v>
      </c>
      <c r="E335" s="163">
        <v>0</v>
      </c>
      <c r="F335" s="501"/>
      <c r="G335" s="229">
        <f>D335*$F335</f>
        <v>0</v>
      </c>
      <c r="H335" s="229">
        <f>E335*$F335</f>
        <v>0</v>
      </c>
    </row>
    <row r="336" spans="1:8" s="42" customFormat="1">
      <c r="A336" s="43"/>
      <c r="B336" s="76"/>
      <c r="C336" s="45"/>
      <c r="F336" s="502"/>
      <c r="G336" s="197"/>
      <c r="H336" s="197"/>
    </row>
    <row r="337" spans="1:8" s="42" customFormat="1">
      <c r="A337" s="43" t="s">
        <v>340</v>
      </c>
      <c r="B337" s="73" t="s">
        <v>345</v>
      </c>
      <c r="C337" s="74"/>
      <c r="D337" s="80"/>
      <c r="E337" s="74"/>
      <c r="F337" s="507"/>
      <c r="G337" s="234"/>
      <c r="H337" s="234"/>
    </row>
    <row r="338" spans="1:8" s="42" customFormat="1">
      <c r="A338" s="43"/>
      <c r="B338" s="78" t="s">
        <v>714</v>
      </c>
      <c r="C338" s="74"/>
      <c r="D338" s="80"/>
      <c r="E338" s="74"/>
      <c r="F338" s="507"/>
      <c r="G338" s="234"/>
      <c r="H338" s="234"/>
    </row>
    <row r="339" spans="1:8" s="42" customFormat="1" ht="30">
      <c r="A339" s="43"/>
      <c r="B339" s="77" t="s">
        <v>347</v>
      </c>
      <c r="C339" s="74"/>
      <c r="D339" s="80"/>
      <c r="E339" s="74"/>
      <c r="F339" s="507"/>
      <c r="G339" s="234"/>
      <c r="H339" s="234"/>
    </row>
    <row r="340" spans="1:8" s="42" customFormat="1">
      <c r="A340" s="43"/>
      <c r="B340" s="77" t="s">
        <v>336</v>
      </c>
      <c r="C340" s="74"/>
      <c r="D340" s="80"/>
      <c r="E340" s="74"/>
      <c r="F340" s="507"/>
      <c r="G340" s="234"/>
      <c r="H340" s="234"/>
    </row>
    <row r="341" spans="1:8" s="42" customFormat="1">
      <c r="A341" s="43"/>
      <c r="B341" s="77" t="s">
        <v>334</v>
      </c>
      <c r="C341" s="74"/>
      <c r="D341" s="80"/>
      <c r="E341" s="74"/>
      <c r="F341" s="507"/>
      <c r="G341" s="234"/>
      <c r="H341" s="234"/>
    </row>
    <row r="342" spans="1:8" s="42" customFormat="1">
      <c r="A342" s="43"/>
      <c r="B342" s="77" t="s">
        <v>335</v>
      </c>
      <c r="C342" s="74"/>
      <c r="D342" s="80"/>
      <c r="E342" s="74"/>
      <c r="F342" s="507"/>
      <c r="G342" s="234"/>
      <c r="H342" s="234"/>
    </row>
    <row r="343" spans="1:8" s="42" customFormat="1">
      <c r="A343" s="43"/>
      <c r="B343" s="77" t="s">
        <v>336</v>
      </c>
      <c r="C343" s="74"/>
      <c r="D343" s="80"/>
      <c r="E343" s="74"/>
      <c r="F343" s="507"/>
      <c r="G343" s="234"/>
      <c r="H343" s="234"/>
    </row>
    <row r="344" spans="1:8" s="42" customFormat="1" ht="60">
      <c r="A344" s="43"/>
      <c r="B344" s="77" t="s">
        <v>744</v>
      </c>
      <c r="C344" s="45" t="s">
        <v>28</v>
      </c>
      <c r="D344" s="42">
        <v>0</v>
      </c>
      <c r="E344" s="42">
        <v>5.4</v>
      </c>
      <c r="F344" s="501"/>
      <c r="G344" s="197">
        <f>D344*$F344</f>
        <v>0</v>
      </c>
      <c r="H344" s="197">
        <f>E344*$F344</f>
        <v>0</v>
      </c>
    </row>
    <row r="345" spans="1:8" s="42" customFormat="1" ht="32.25" customHeight="1">
      <c r="A345" s="43"/>
      <c r="B345" s="76" t="s">
        <v>677</v>
      </c>
      <c r="C345" s="45"/>
      <c r="F345" s="502"/>
      <c r="G345" s="197"/>
      <c r="H345" s="197"/>
    </row>
    <row r="346" spans="1:8" s="42" customFormat="1">
      <c r="A346" s="43"/>
      <c r="B346" s="76"/>
      <c r="C346" s="45"/>
      <c r="F346" s="502"/>
      <c r="G346" s="197"/>
      <c r="H346" s="197"/>
    </row>
    <row r="347" spans="1:8" s="42" customFormat="1" ht="95.25" customHeight="1">
      <c r="A347" s="43" t="s">
        <v>344</v>
      </c>
      <c r="B347" s="76" t="s">
        <v>350</v>
      </c>
      <c r="C347" s="45" t="s">
        <v>85</v>
      </c>
      <c r="D347" s="42">
        <v>0</v>
      </c>
      <c r="E347" s="42">
        <v>12.14</v>
      </c>
      <c r="F347" s="501"/>
      <c r="G347" s="197">
        <f>D347*$F347</f>
        <v>0</v>
      </c>
      <c r="H347" s="197">
        <f>E347*$F347</f>
        <v>0</v>
      </c>
    </row>
    <row r="348" spans="1:8" s="42" customFormat="1">
      <c r="A348" s="43"/>
      <c r="B348" s="76"/>
      <c r="C348" s="45"/>
      <c r="F348" s="502"/>
      <c r="G348" s="197"/>
      <c r="H348" s="197"/>
    </row>
    <row r="349" spans="1:8" s="42" customFormat="1" ht="30">
      <c r="A349" s="43" t="s">
        <v>349</v>
      </c>
      <c r="B349" s="76" t="s">
        <v>352</v>
      </c>
      <c r="C349" s="45" t="s">
        <v>28</v>
      </c>
      <c r="D349" s="42">
        <v>0</v>
      </c>
      <c r="E349" s="42">
        <v>86.39</v>
      </c>
      <c r="F349" s="501"/>
      <c r="G349" s="197">
        <f>D349*$F349</f>
        <v>0</v>
      </c>
      <c r="H349" s="197">
        <f>E349*$F349</f>
        <v>0</v>
      </c>
    </row>
    <row r="350" spans="1:8" s="42" customFormat="1">
      <c r="A350" s="43"/>
      <c r="B350" s="76"/>
      <c r="C350" s="45"/>
      <c r="F350" s="502"/>
      <c r="G350" s="197"/>
      <c r="H350" s="197"/>
    </row>
    <row r="351" spans="1:8" s="42" customFormat="1">
      <c r="A351" s="43" t="s">
        <v>351</v>
      </c>
      <c r="B351" s="76" t="s">
        <v>354</v>
      </c>
      <c r="C351" s="45" t="s">
        <v>69</v>
      </c>
      <c r="D351" s="42">
        <v>0</v>
      </c>
      <c r="E351" s="42">
        <v>3</v>
      </c>
      <c r="F351" s="501"/>
      <c r="G351" s="197">
        <f>D351*$F351</f>
        <v>0</v>
      </c>
      <c r="H351" s="197">
        <f>E351*$F351</f>
        <v>0</v>
      </c>
    </row>
    <row r="352" spans="1:8" s="42" customFormat="1">
      <c r="A352" s="43"/>
      <c r="B352" s="75"/>
      <c r="C352" s="45"/>
      <c r="F352" s="502"/>
      <c r="G352" s="197"/>
      <c r="H352" s="197"/>
    </row>
    <row r="353" spans="1:8" s="42" customFormat="1" ht="30">
      <c r="A353" s="43" t="s">
        <v>353</v>
      </c>
      <c r="B353" s="76" t="s">
        <v>552</v>
      </c>
      <c r="C353" s="45" t="s">
        <v>70</v>
      </c>
      <c r="D353" s="42">
        <v>0</v>
      </c>
      <c r="E353" s="42">
        <v>3.6</v>
      </c>
      <c r="F353" s="501"/>
      <c r="G353" s="197">
        <f>D353*$F353</f>
        <v>0</v>
      </c>
      <c r="H353" s="197">
        <f>E353*$F353</f>
        <v>0</v>
      </c>
    </row>
    <row r="354" spans="1:8" s="42" customFormat="1">
      <c r="A354" s="43"/>
      <c r="B354" s="75"/>
      <c r="C354" s="45"/>
      <c r="F354" s="502"/>
      <c r="G354" s="197"/>
      <c r="H354" s="197"/>
    </row>
    <row r="355" spans="1:8" s="42" customFormat="1" ht="60">
      <c r="A355" s="43" t="s">
        <v>355</v>
      </c>
      <c r="B355" s="76" t="s">
        <v>579</v>
      </c>
      <c r="C355" s="45" t="s">
        <v>28</v>
      </c>
      <c r="D355" s="42">
        <v>0</v>
      </c>
      <c r="E355" s="42">
        <v>4</v>
      </c>
      <c r="F355" s="501"/>
      <c r="G355" s="197">
        <f>D355*$F355</f>
        <v>0</v>
      </c>
      <c r="H355" s="197">
        <f>E355*$F355</f>
        <v>0</v>
      </c>
    </row>
    <row r="356" spans="1:8" s="42" customFormat="1">
      <c r="A356" s="43"/>
      <c r="B356" s="75"/>
      <c r="C356" s="45"/>
      <c r="F356" s="502"/>
      <c r="G356" s="197"/>
      <c r="H356" s="197"/>
    </row>
    <row r="357" spans="1:8" s="42" customFormat="1" ht="45">
      <c r="A357" s="43" t="s">
        <v>356</v>
      </c>
      <c r="B357" s="76" t="s">
        <v>358</v>
      </c>
      <c r="C357" s="45" t="s">
        <v>28</v>
      </c>
      <c r="D357" s="42">
        <v>0</v>
      </c>
      <c r="E357" s="42">
        <v>76.62</v>
      </c>
      <c r="F357" s="501"/>
      <c r="G357" s="197">
        <f>D357*$F357</f>
        <v>0</v>
      </c>
      <c r="H357" s="197">
        <f>E357*$F357</f>
        <v>0</v>
      </c>
    </row>
    <row r="358" spans="1:8" s="42" customFormat="1">
      <c r="A358" s="43"/>
      <c r="B358" s="75"/>
      <c r="C358" s="45"/>
      <c r="F358" s="502"/>
      <c r="G358" s="197"/>
      <c r="H358" s="197"/>
    </row>
    <row r="359" spans="1:8" s="42" customFormat="1" ht="30">
      <c r="A359" s="43" t="s">
        <v>357</v>
      </c>
      <c r="B359" s="76" t="s">
        <v>360</v>
      </c>
      <c r="C359" s="45" t="s">
        <v>69</v>
      </c>
      <c r="D359" s="42">
        <v>0</v>
      </c>
      <c r="E359" s="42">
        <v>2</v>
      </c>
      <c r="F359" s="501"/>
      <c r="G359" s="197">
        <f>D359*$F359</f>
        <v>0</v>
      </c>
      <c r="H359" s="197">
        <f>E359*$F359</f>
        <v>0</v>
      </c>
    </row>
    <row r="360" spans="1:8" s="42" customFormat="1">
      <c r="A360" s="43"/>
      <c r="B360" s="75"/>
      <c r="C360" s="45"/>
      <c r="F360" s="502"/>
      <c r="G360" s="197"/>
      <c r="H360" s="197"/>
    </row>
    <row r="361" spans="1:8" s="42" customFormat="1" ht="30">
      <c r="A361" s="43" t="s">
        <v>359</v>
      </c>
      <c r="B361" s="76" t="s">
        <v>362</v>
      </c>
      <c r="C361" s="45" t="s">
        <v>69</v>
      </c>
      <c r="D361" s="42">
        <v>0</v>
      </c>
      <c r="E361" s="42">
        <v>2</v>
      </c>
      <c r="F361" s="501"/>
      <c r="G361" s="197">
        <f>D361*$F361</f>
        <v>0</v>
      </c>
      <c r="H361" s="197">
        <f>E361*$F361</f>
        <v>0</v>
      </c>
    </row>
    <row r="362" spans="1:8" s="42" customFormat="1">
      <c r="A362" s="43"/>
      <c r="B362" s="76"/>
      <c r="C362" s="45"/>
      <c r="F362" s="502"/>
      <c r="G362" s="197"/>
      <c r="H362" s="197"/>
    </row>
    <row r="363" spans="1:8" s="42" customFormat="1" ht="45">
      <c r="A363" s="43" t="s">
        <v>361</v>
      </c>
      <c r="B363" s="76" t="s">
        <v>364</v>
      </c>
      <c r="C363" s="45" t="s">
        <v>69</v>
      </c>
      <c r="D363" s="42">
        <v>0</v>
      </c>
      <c r="E363" s="42">
        <v>2</v>
      </c>
      <c r="F363" s="501"/>
      <c r="G363" s="197">
        <f>D363*$F363</f>
        <v>0</v>
      </c>
      <c r="H363" s="197">
        <f>E363*$F363</f>
        <v>0</v>
      </c>
    </row>
    <row r="364" spans="1:8" s="42" customFormat="1">
      <c r="A364" s="43"/>
      <c r="B364" s="76"/>
      <c r="C364" s="45"/>
      <c r="F364" s="502"/>
      <c r="G364" s="197"/>
      <c r="H364" s="197"/>
    </row>
    <row r="365" spans="1:8" s="42" customFormat="1" ht="30">
      <c r="A365" s="43" t="s">
        <v>363</v>
      </c>
      <c r="B365" s="76" t="s">
        <v>366</v>
      </c>
      <c r="C365" s="45" t="s">
        <v>28</v>
      </c>
      <c r="D365" s="42">
        <v>0</v>
      </c>
      <c r="E365" s="42">
        <v>76.62</v>
      </c>
      <c r="F365" s="501"/>
      <c r="G365" s="197">
        <f>D365*$F365</f>
        <v>0</v>
      </c>
      <c r="H365" s="197">
        <f>E365*$F365</f>
        <v>0</v>
      </c>
    </row>
    <row r="366" spans="1:8" s="42" customFormat="1">
      <c r="A366" s="43"/>
      <c r="B366" s="76"/>
      <c r="C366" s="45"/>
      <c r="F366" s="502"/>
      <c r="G366" s="197"/>
      <c r="H366" s="197"/>
    </row>
    <row r="367" spans="1:8" s="42" customFormat="1" ht="45">
      <c r="A367" s="43" t="s">
        <v>365</v>
      </c>
      <c r="B367" s="76" t="s">
        <v>368</v>
      </c>
      <c r="C367" s="45" t="s">
        <v>28</v>
      </c>
      <c r="D367" s="42">
        <v>0</v>
      </c>
      <c r="E367" s="42">
        <v>99.6</v>
      </c>
      <c r="F367" s="501"/>
      <c r="G367" s="197">
        <f>D367*$F367</f>
        <v>0</v>
      </c>
      <c r="H367" s="197">
        <f>E367*$F367</f>
        <v>0</v>
      </c>
    </row>
    <row r="368" spans="1:8" s="42" customFormat="1">
      <c r="A368" s="43"/>
      <c r="B368" s="75"/>
      <c r="C368" s="45"/>
      <c r="F368" s="502"/>
      <c r="G368" s="197"/>
      <c r="H368" s="197"/>
    </row>
    <row r="369" spans="1:10" s="103" customFormat="1" ht="20.100000000000001" customHeight="1">
      <c r="A369" s="99"/>
      <c r="B369" s="100" t="s">
        <v>192</v>
      </c>
      <c r="C369" s="101"/>
      <c r="D369" s="102"/>
      <c r="E369" s="88"/>
      <c r="F369" s="505"/>
      <c r="G369" s="224">
        <f>SUM(G220:G368)</f>
        <v>0</v>
      </c>
      <c r="H369" s="224">
        <f>SUM(H220:H368)</f>
        <v>0</v>
      </c>
      <c r="J369" s="42"/>
    </row>
    <row r="370" spans="1:10" s="103" customFormat="1" ht="20.100000000000001" customHeight="1">
      <c r="A370" s="96"/>
      <c r="B370" s="111"/>
      <c r="C370" s="104"/>
      <c r="E370" s="89"/>
      <c r="F370" s="506"/>
      <c r="G370" s="230"/>
      <c r="H370" s="231"/>
      <c r="J370" s="42"/>
    </row>
    <row r="371" spans="1:10" s="103" customFormat="1" ht="20.100000000000001" customHeight="1">
      <c r="A371" s="96"/>
      <c r="B371" s="112" t="s">
        <v>370</v>
      </c>
      <c r="C371" s="104"/>
      <c r="E371" s="89"/>
      <c r="F371" s="506"/>
      <c r="G371" s="230"/>
      <c r="H371" s="231"/>
      <c r="J371" s="42"/>
    </row>
    <row r="372" spans="1:10" s="103" customFormat="1" ht="20.100000000000001" customHeight="1">
      <c r="A372" s="96"/>
      <c r="B372" s="112"/>
      <c r="C372" s="104"/>
      <c r="E372" s="89"/>
      <c r="F372" s="506"/>
      <c r="G372" s="230"/>
      <c r="H372" s="231"/>
      <c r="J372" s="42"/>
    </row>
    <row r="373" spans="1:10" s="42" customFormat="1" ht="45">
      <c r="A373" s="43" t="s">
        <v>367</v>
      </c>
      <c r="B373" s="154" t="s">
        <v>553</v>
      </c>
      <c r="C373" s="45" t="s">
        <v>28</v>
      </c>
      <c r="D373" s="42">
        <v>0</v>
      </c>
      <c r="E373" s="42">
        <v>141</v>
      </c>
      <c r="F373" s="501"/>
      <c r="G373" s="197">
        <f>D373*$F373</f>
        <v>0</v>
      </c>
      <c r="H373" s="197">
        <f>E373*$F373</f>
        <v>0</v>
      </c>
    </row>
    <row r="374" spans="1:10" s="103" customFormat="1" ht="15" customHeight="1">
      <c r="A374" s="96"/>
      <c r="B374" s="111"/>
      <c r="C374" s="104"/>
      <c r="E374" s="89"/>
      <c r="F374" s="506"/>
      <c r="G374" s="230"/>
      <c r="H374" s="231"/>
      <c r="J374" s="42"/>
    </row>
    <row r="375" spans="1:10" s="42" customFormat="1" ht="45">
      <c r="A375" s="43" t="s">
        <v>369</v>
      </c>
      <c r="B375" s="154" t="s">
        <v>554</v>
      </c>
      <c r="C375" s="45" t="s">
        <v>28</v>
      </c>
      <c r="D375" s="42">
        <v>0</v>
      </c>
      <c r="E375" s="42">
        <v>45</v>
      </c>
      <c r="F375" s="501"/>
      <c r="G375" s="197">
        <f>D375*$F375</f>
        <v>0</v>
      </c>
      <c r="H375" s="197">
        <f>E375*$F375</f>
        <v>0</v>
      </c>
    </row>
    <row r="376" spans="1:10" s="103" customFormat="1" ht="20.100000000000001" customHeight="1">
      <c r="A376" s="96"/>
      <c r="B376" s="111"/>
      <c r="C376" s="104"/>
      <c r="E376" s="89"/>
      <c r="F376" s="506"/>
      <c r="G376" s="230"/>
      <c r="H376" s="231"/>
      <c r="J376" s="42"/>
    </row>
    <row r="377" spans="1:10" s="42" customFormat="1" ht="60">
      <c r="A377" s="43" t="s">
        <v>371</v>
      </c>
      <c r="B377" s="154" t="s">
        <v>555</v>
      </c>
      <c r="C377" s="45" t="s">
        <v>28</v>
      </c>
      <c r="D377" s="42">
        <v>0</v>
      </c>
      <c r="E377" s="42">
        <v>29.4</v>
      </c>
      <c r="F377" s="501"/>
      <c r="G377" s="197">
        <f>D377*$F377</f>
        <v>0</v>
      </c>
      <c r="H377" s="197">
        <f>E377*$F377</f>
        <v>0</v>
      </c>
    </row>
    <row r="378" spans="1:10" s="103" customFormat="1" ht="20.100000000000001" customHeight="1">
      <c r="A378" s="96"/>
      <c r="B378" s="111"/>
      <c r="C378" s="104"/>
      <c r="E378" s="89"/>
      <c r="F378" s="506"/>
      <c r="G378" s="230"/>
      <c r="H378" s="231"/>
      <c r="J378" s="42"/>
    </row>
    <row r="379" spans="1:10" s="42" customFormat="1" ht="45">
      <c r="A379" s="43" t="s">
        <v>372</v>
      </c>
      <c r="B379" s="154" t="s">
        <v>556</v>
      </c>
      <c r="C379" s="45" t="s">
        <v>28</v>
      </c>
      <c r="D379" s="42">
        <v>0</v>
      </c>
      <c r="E379" s="42">
        <v>31.14</v>
      </c>
      <c r="F379" s="501"/>
      <c r="G379" s="197">
        <f>D379*$F379</f>
        <v>0</v>
      </c>
      <c r="H379" s="197">
        <f>E379*$F379</f>
        <v>0</v>
      </c>
    </row>
    <row r="380" spans="1:10" s="103" customFormat="1" ht="20.100000000000001" customHeight="1">
      <c r="A380" s="96"/>
      <c r="B380" s="111"/>
      <c r="C380" s="104"/>
      <c r="E380" s="89"/>
      <c r="F380" s="506"/>
      <c r="G380" s="230"/>
      <c r="H380" s="231"/>
      <c r="J380" s="42"/>
    </row>
    <row r="381" spans="1:10" s="113" customFormat="1" ht="75">
      <c r="A381" s="43" t="s">
        <v>373</v>
      </c>
      <c r="B381" s="154" t="s">
        <v>557</v>
      </c>
      <c r="C381" s="45" t="s">
        <v>28</v>
      </c>
      <c r="D381" s="42">
        <v>0</v>
      </c>
      <c r="E381" s="42">
        <v>82.23</v>
      </c>
      <c r="F381" s="501"/>
      <c r="G381" s="197">
        <f>D381*$F381</f>
        <v>0</v>
      </c>
      <c r="H381" s="197">
        <f>E381*$F381</f>
        <v>0</v>
      </c>
      <c r="I381" s="42"/>
      <c r="J381" s="42"/>
    </row>
    <row r="382" spans="1:10" s="103" customFormat="1" ht="20.100000000000001" customHeight="1">
      <c r="A382" s="96"/>
      <c r="B382" s="111"/>
      <c r="C382" s="104"/>
      <c r="E382" s="89"/>
      <c r="F382" s="506"/>
      <c r="G382" s="230"/>
      <c r="H382" s="231"/>
      <c r="J382" s="42"/>
    </row>
    <row r="383" spans="1:10" s="42" customFormat="1" ht="60">
      <c r="A383" s="43" t="s">
        <v>374</v>
      </c>
      <c r="B383" s="154" t="s">
        <v>558</v>
      </c>
      <c r="C383" s="45" t="s">
        <v>28</v>
      </c>
      <c r="D383" s="42">
        <v>0</v>
      </c>
      <c r="E383" s="42">
        <v>56.58</v>
      </c>
      <c r="F383" s="501"/>
      <c r="G383" s="197">
        <f>D383*$F383</f>
        <v>0</v>
      </c>
      <c r="H383" s="197">
        <f>E383*$F383</f>
        <v>0</v>
      </c>
    </row>
    <row r="384" spans="1:10" s="103" customFormat="1" ht="20.100000000000001" customHeight="1">
      <c r="A384" s="96"/>
      <c r="B384" s="111"/>
      <c r="C384" s="104"/>
      <c r="E384" s="89"/>
      <c r="F384" s="506"/>
      <c r="G384" s="230"/>
      <c r="H384" s="231"/>
      <c r="J384" s="42"/>
    </row>
    <row r="385" spans="1:10" s="42" customFormat="1" ht="45">
      <c r="A385" s="43" t="s">
        <v>375</v>
      </c>
      <c r="B385" s="154" t="s">
        <v>377</v>
      </c>
      <c r="C385" s="45" t="s">
        <v>69</v>
      </c>
      <c r="D385" s="42">
        <v>0</v>
      </c>
      <c r="E385" s="42">
        <v>41</v>
      </c>
      <c r="F385" s="501"/>
      <c r="G385" s="197">
        <f>D385*$F385</f>
        <v>0</v>
      </c>
      <c r="H385" s="197">
        <f>E385*$F385</f>
        <v>0</v>
      </c>
    </row>
    <row r="386" spans="1:10" s="103" customFormat="1" ht="20.100000000000001" customHeight="1">
      <c r="A386" s="96"/>
      <c r="B386" s="111"/>
      <c r="C386" s="104"/>
      <c r="E386" s="89"/>
      <c r="F386" s="506"/>
      <c r="G386" s="230"/>
      <c r="H386" s="231"/>
      <c r="J386" s="42"/>
    </row>
    <row r="387" spans="1:10" s="42" customFormat="1" ht="45">
      <c r="A387" s="43" t="s">
        <v>376</v>
      </c>
      <c r="B387" s="154" t="s">
        <v>559</v>
      </c>
      <c r="C387" s="45" t="s">
        <v>70</v>
      </c>
      <c r="D387" s="42">
        <v>0</v>
      </c>
      <c r="E387" s="42">
        <v>49.2</v>
      </c>
      <c r="F387" s="501"/>
      <c r="G387" s="197">
        <f>D387*$F387</f>
        <v>0</v>
      </c>
      <c r="H387" s="197">
        <f>E387*$F387</f>
        <v>0</v>
      </c>
    </row>
    <row r="388" spans="1:10" s="103" customFormat="1" ht="20.100000000000001" customHeight="1">
      <c r="A388" s="96"/>
      <c r="B388" s="111"/>
      <c r="C388" s="104"/>
      <c r="E388" s="89"/>
      <c r="F388" s="506"/>
      <c r="G388" s="230"/>
      <c r="H388" s="231"/>
      <c r="J388" s="42"/>
    </row>
    <row r="389" spans="1:10" s="42" customFormat="1" ht="66.75" customHeight="1">
      <c r="A389" s="43" t="s">
        <v>378</v>
      </c>
      <c r="B389" s="154" t="s">
        <v>560</v>
      </c>
      <c r="C389" s="45" t="s">
        <v>70</v>
      </c>
      <c r="D389" s="42">
        <v>0</v>
      </c>
      <c r="E389" s="42">
        <v>690</v>
      </c>
      <c r="F389" s="501"/>
      <c r="G389" s="197">
        <f>D389*$F389</f>
        <v>0</v>
      </c>
      <c r="H389" s="197">
        <f>E389*$F389</f>
        <v>0</v>
      </c>
    </row>
    <row r="390" spans="1:10" s="103" customFormat="1" ht="20.100000000000001" customHeight="1">
      <c r="A390" s="96"/>
      <c r="B390" s="111"/>
      <c r="C390" s="104"/>
      <c r="E390" s="89"/>
      <c r="F390" s="506"/>
      <c r="G390" s="230"/>
      <c r="H390" s="231"/>
      <c r="J390" s="42"/>
    </row>
    <row r="391" spans="1:10" s="42" customFormat="1" ht="30">
      <c r="A391" s="43" t="s">
        <v>379</v>
      </c>
      <c r="B391" s="154" t="s">
        <v>305</v>
      </c>
      <c r="C391" s="45" t="s">
        <v>28</v>
      </c>
      <c r="D391" s="42">
        <v>0</v>
      </c>
      <c r="E391" s="42">
        <v>690</v>
      </c>
      <c r="F391" s="501"/>
      <c r="G391" s="197">
        <f>D391*$F391</f>
        <v>0</v>
      </c>
      <c r="H391" s="197">
        <f>E391*$F391</f>
        <v>0</v>
      </c>
    </row>
    <row r="392" spans="1:10" s="103" customFormat="1" ht="20.100000000000001" customHeight="1">
      <c r="A392" s="96"/>
      <c r="B392" s="111"/>
      <c r="C392" s="104"/>
      <c r="E392" s="89"/>
      <c r="F392" s="506"/>
      <c r="G392" s="230"/>
      <c r="H392" s="231"/>
      <c r="J392" s="42"/>
    </row>
    <row r="393" spans="1:10" s="103" customFormat="1" ht="20.100000000000001" customHeight="1">
      <c r="A393" s="96"/>
      <c r="B393" s="114" t="s">
        <v>306</v>
      </c>
      <c r="C393" s="104"/>
      <c r="E393" s="89"/>
      <c r="F393" s="506"/>
      <c r="G393" s="230"/>
      <c r="H393" s="231"/>
      <c r="J393" s="42"/>
    </row>
    <row r="394" spans="1:10" s="103" customFormat="1" ht="60.75" customHeight="1">
      <c r="A394" s="96"/>
      <c r="B394" s="596" t="s">
        <v>561</v>
      </c>
      <c r="C394" s="596"/>
      <c r="D394" s="596"/>
      <c r="E394" s="596"/>
      <c r="F394" s="596"/>
      <c r="G394" s="238"/>
      <c r="H394" s="231"/>
      <c r="J394" s="42"/>
    </row>
    <row r="395" spans="1:10" s="103" customFormat="1" ht="20.100000000000001" customHeight="1">
      <c r="A395" s="96"/>
      <c r="B395" s="111"/>
      <c r="C395" s="104"/>
      <c r="E395" s="89"/>
      <c r="F395" s="506"/>
      <c r="G395" s="230"/>
      <c r="H395" s="231"/>
      <c r="J395" s="42"/>
    </row>
    <row r="396" spans="1:10" s="42" customFormat="1">
      <c r="A396" s="43" t="s">
        <v>380</v>
      </c>
      <c r="B396" s="73" t="s">
        <v>586</v>
      </c>
      <c r="C396" s="74"/>
      <c r="D396" s="80"/>
      <c r="E396" s="74"/>
      <c r="F396" s="507"/>
      <c r="G396" s="234"/>
      <c r="H396" s="234"/>
    </row>
    <row r="397" spans="1:10" s="42" customFormat="1">
      <c r="A397" s="43"/>
      <c r="B397" s="78" t="s">
        <v>587</v>
      </c>
      <c r="C397" s="74"/>
      <c r="D397" s="80"/>
      <c r="E397" s="74"/>
      <c r="F397" s="507"/>
      <c r="G397" s="234"/>
      <c r="H397" s="234"/>
    </row>
    <row r="398" spans="1:10" s="42" customFormat="1">
      <c r="A398" s="43"/>
      <c r="B398" s="79" t="s">
        <v>382</v>
      </c>
      <c r="C398" s="74"/>
      <c r="D398" s="80"/>
      <c r="E398" s="74"/>
      <c r="F398" s="507"/>
      <c r="G398" s="234"/>
      <c r="H398" s="234"/>
    </row>
    <row r="399" spans="1:10" s="42" customFormat="1">
      <c r="A399" s="43"/>
      <c r="B399" s="77" t="s">
        <v>383</v>
      </c>
      <c r="C399" s="74"/>
      <c r="D399" s="80"/>
      <c r="E399" s="74"/>
      <c r="F399" s="507"/>
      <c r="G399" s="234"/>
      <c r="H399" s="234"/>
    </row>
    <row r="400" spans="1:10" s="42" customFormat="1" ht="30">
      <c r="A400" s="43"/>
      <c r="B400" s="77" t="s">
        <v>715</v>
      </c>
      <c r="C400" s="74"/>
      <c r="D400" s="80"/>
      <c r="E400" s="74"/>
      <c r="F400" s="507"/>
      <c r="G400" s="234"/>
      <c r="H400" s="234"/>
    </row>
    <row r="401" spans="1:10" s="42" customFormat="1">
      <c r="A401" s="43"/>
      <c r="B401" s="77" t="s">
        <v>311</v>
      </c>
      <c r="C401" s="74"/>
      <c r="D401" s="80"/>
      <c r="E401" s="74"/>
      <c r="F401" s="507"/>
      <c r="G401" s="234"/>
      <c r="H401" s="234"/>
    </row>
    <row r="402" spans="1:10" s="42" customFormat="1">
      <c r="A402" s="43"/>
      <c r="B402" s="79" t="s">
        <v>384</v>
      </c>
      <c r="C402" s="74"/>
      <c r="D402" s="80"/>
      <c r="E402" s="74"/>
      <c r="F402" s="507"/>
      <c r="G402" s="234"/>
      <c r="H402" s="234"/>
    </row>
    <row r="403" spans="1:10" s="42" customFormat="1">
      <c r="B403" s="79" t="s">
        <v>385</v>
      </c>
      <c r="F403" s="502"/>
      <c r="G403" s="197"/>
      <c r="H403" s="197"/>
    </row>
    <row r="404" spans="1:10" s="103" customFormat="1" ht="30">
      <c r="A404" s="96"/>
      <c r="B404" s="105" t="s">
        <v>386</v>
      </c>
      <c r="C404" s="45" t="s">
        <v>28</v>
      </c>
      <c r="D404" s="42">
        <v>0</v>
      </c>
      <c r="E404" s="42">
        <v>280.29000000000002</v>
      </c>
      <c r="F404" s="501"/>
      <c r="G404" s="197">
        <f>D404*$F404</f>
        <v>0</v>
      </c>
      <c r="H404" s="197">
        <f>E404*$F404</f>
        <v>0</v>
      </c>
      <c r="J404" s="42"/>
    </row>
    <row r="405" spans="1:10" s="103" customFormat="1">
      <c r="A405" s="96"/>
      <c r="B405" s="155"/>
      <c r="C405" s="104"/>
      <c r="E405" s="89"/>
      <c r="F405" s="506"/>
      <c r="G405" s="230"/>
      <c r="H405" s="231"/>
      <c r="J405" s="42"/>
    </row>
    <row r="406" spans="1:10" s="42" customFormat="1">
      <c r="A406" s="43" t="s">
        <v>381</v>
      </c>
      <c r="B406" s="73" t="s">
        <v>388</v>
      </c>
      <c r="C406" s="74"/>
      <c r="D406" s="80"/>
      <c r="E406" s="74"/>
      <c r="F406" s="507"/>
      <c r="G406" s="234"/>
      <c r="H406" s="234"/>
    </row>
    <row r="407" spans="1:10" s="42" customFormat="1">
      <c r="A407" s="43"/>
      <c r="B407" s="78" t="s">
        <v>389</v>
      </c>
      <c r="C407" s="74"/>
      <c r="D407" s="80"/>
      <c r="E407" s="74"/>
      <c r="F407" s="507"/>
      <c r="G407" s="234"/>
      <c r="H407" s="234"/>
    </row>
    <row r="408" spans="1:10" s="42" customFormat="1">
      <c r="A408" s="43"/>
      <c r="B408" s="79" t="s">
        <v>390</v>
      </c>
      <c r="C408" s="74"/>
      <c r="D408" s="80"/>
      <c r="E408" s="74"/>
      <c r="F408" s="507"/>
      <c r="G408" s="234"/>
      <c r="H408" s="234"/>
    </row>
    <row r="409" spans="1:10" s="42" customFormat="1">
      <c r="A409" s="43"/>
      <c r="B409" s="77" t="s">
        <v>310</v>
      </c>
      <c r="C409" s="74"/>
      <c r="D409" s="80"/>
      <c r="E409" s="74"/>
      <c r="F409" s="507"/>
      <c r="G409" s="234"/>
      <c r="H409" s="234"/>
    </row>
    <row r="410" spans="1:10" s="42" customFormat="1" ht="45">
      <c r="A410" s="43"/>
      <c r="B410" s="77" t="s">
        <v>716</v>
      </c>
      <c r="C410" s="74"/>
      <c r="D410" s="80"/>
      <c r="E410" s="74"/>
      <c r="F410" s="507"/>
      <c r="G410" s="234"/>
      <c r="H410" s="234"/>
    </row>
    <row r="411" spans="1:10" s="42" customFormat="1" ht="30">
      <c r="A411" s="43"/>
      <c r="B411" s="77" t="s">
        <v>742</v>
      </c>
      <c r="C411" s="74"/>
      <c r="D411" s="80"/>
      <c r="E411" s="74"/>
      <c r="F411" s="507"/>
      <c r="G411" s="234"/>
      <c r="H411" s="234"/>
    </row>
    <row r="412" spans="1:10" s="42" customFormat="1">
      <c r="A412" s="43"/>
      <c r="B412" s="77" t="s">
        <v>311</v>
      </c>
      <c r="C412" s="74"/>
      <c r="D412" s="80"/>
      <c r="E412" s="74"/>
      <c r="F412" s="507"/>
      <c r="G412" s="234"/>
      <c r="H412" s="234"/>
    </row>
    <row r="413" spans="1:10" s="42" customFormat="1">
      <c r="A413" s="43"/>
      <c r="B413" s="79" t="s">
        <v>384</v>
      </c>
      <c r="C413" s="74"/>
      <c r="D413" s="80"/>
      <c r="E413" s="74"/>
      <c r="F413" s="507"/>
      <c r="G413" s="234"/>
      <c r="H413" s="234"/>
    </row>
    <row r="414" spans="1:10" s="42" customFormat="1">
      <c r="B414" s="79" t="s">
        <v>385</v>
      </c>
      <c r="F414" s="502"/>
      <c r="G414" s="197"/>
      <c r="H414" s="197"/>
    </row>
    <row r="415" spans="1:10" s="103" customFormat="1" ht="30">
      <c r="A415" s="96"/>
      <c r="B415" s="105" t="s">
        <v>386</v>
      </c>
      <c r="C415" s="45" t="s">
        <v>28</v>
      </c>
      <c r="D415" s="42">
        <v>0</v>
      </c>
      <c r="E415" s="42">
        <v>433.6</v>
      </c>
      <c r="F415" s="501"/>
      <c r="G415" s="197">
        <f>D415*$F415</f>
        <v>0</v>
      </c>
      <c r="H415" s="197">
        <f>E415*$F415</f>
        <v>0</v>
      </c>
      <c r="J415" s="42"/>
    </row>
    <row r="416" spans="1:10" s="103" customFormat="1">
      <c r="A416" s="96"/>
      <c r="B416" s="105"/>
      <c r="C416" s="45"/>
      <c r="D416" s="42"/>
      <c r="E416" s="42"/>
      <c r="F416" s="502"/>
      <c r="G416" s="197"/>
      <c r="H416" s="197"/>
      <c r="J416" s="42"/>
    </row>
    <row r="417" spans="1:10" s="42" customFormat="1">
      <c r="A417" s="43" t="s">
        <v>387</v>
      </c>
      <c r="B417" s="73" t="s">
        <v>632</v>
      </c>
      <c r="C417" s="74"/>
      <c r="D417" s="80"/>
      <c r="E417" s="74"/>
      <c r="F417" s="507"/>
      <c r="G417" s="234"/>
      <c r="H417" s="234"/>
    </row>
    <row r="418" spans="1:10" s="42" customFormat="1">
      <c r="A418" s="43"/>
      <c r="B418" s="78" t="s">
        <v>633</v>
      </c>
      <c r="C418" s="74"/>
      <c r="D418" s="80"/>
      <c r="E418" s="74"/>
      <c r="F418" s="507"/>
      <c r="G418" s="234"/>
      <c r="H418" s="234"/>
    </row>
    <row r="419" spans="1:10" s="42" customFormat="1">
      <c r="A419" s="43"/>
      <c r="B419" s="79" t="s">
        <v>390</v>
      </c>
      <c r="C419" s="74"/>
      <c r="D419" s="80"/>
      <c r="E419" s="74"/>
      <c r="F419" s="507"/>
      <c r="G419" s="234"/>
      <c r="H419" s="234"/>
    </row>
    <row r="420" spans="1:10" s="42" customFormat="1">
      <c r="A420" s="43"/>
      <c r="B420" s="77" t="s">
        <v>310</v>
      </c>
      <c r="C420" s="74"/>
      <c r="D420" s="80"/>
      <c r="E420" s="74"/>
      <c r="F420" s="507"/>
      <c r="G420" s="234"/>
      <c r="H420" s="234"/>
    </row>
    <row r="421" spans="1:10" s="42" customFormat="1">
      <c r="A421" s="43"/>
      <c r="B421" s="77" t="s">
        <v>634</v>
      </c>
      <c r="C421" s="74"/>
      <c r="D421" s="80"/>
      <c r="E421" s="74"/>
      <c r="F421" s="507"/>
      <c r="G421" s="234"/>
      <c r="H421" s="234"/>
    </row>
    <row r="422" spans="1:10" s="42" customFormat="1">
      <c r="A422" s="43"/>
      <c r="B422" s="77" t="s">
        <v>635</v>
      </c>
      <c r="C422" s="74"/>
      <c r="D422" s="80"/>
      <c r="E422" s="74"/>
      <c r="F422" s="507"/>
      <c r="G422" s="234"/>
      <c r="H422" s="234"/>
    </row>
    <row r="423" spans="1:10" s="42" customFormat="1">
      <c r="A423" s="43"/>
      <c r="B423" s="77" t="s">
        <v>636</v>
      </c>
      <c r="C423" s="74"/>
      <c r="D423" s="80"/>
      <c r="E423" s="74"/>
      <c r="F423" s="507"/>
      <c r="G423" s="234"/>
      <c r="H423" s="234"/>
    </row>
    <row r="424" spans="1:10" s="42" customFormat="1">
      <c r="B424" s="77" t="s">
        <v>637</v>
      </c>
      <c r="C424" s="107"/>
      <c r="D424" s="107"/>
      <c r="E424" s="107"/>
      <c r="F424" s="509"/>
      <c r="G424" s="239"/>
      <c r="H424" s="239"/>
    </row>
    <row r="425" spans="1:10" s="42" customFormat="1" ht="30">
      <c r="B425" s="77" t="s">
        <v>731</v>
      </c>
      <c r="C425" s="107"/>
      <c r="D425" s="107"/>
      <c r="E425" s="107"/>
      <c r="F425" s="509"/>
      <c r="G425" s="239"/>
      <c r="H425" s="239"/>
    </row>
    <row r="426" spans="1:10" s="103" customFormat="1">
      <c r="A426" s="96"/>
      <c r="B426" s="156"/>
      <c r="C426" s="195" t="s">
        <v>28</v>
      </c>
      <c r="D426" s="150">
        <v>0</v>
      </c>
      <c r="E426" s="150">
        <v>9</v>
      </c>
      <c r="F426" s="510"/>
      <c r="G426" s="240">
        <f>D426*$F426</f>
        <v>0</v>
      </c>
      <c r="H426" s="240">
        <f>E426*$F426</f>
        <v>0</v>
      </c>
      <c r="I426" s="149"/>
      <c r="J426" s="42"/>
    </row>
    <row r="427" spans="1:10" s="103" customFormat="1">
      <c r="A427" s="96"/>
      <c r="B427" s="105"/>
      <c r="C427" s="45"/>
      <c r="D427" s="42"/>
      <c r="E427" s="42"/>
      <c r="F427" s="502"/>
      <c r="G427" s="197"/>
      <c r="H427" s="197"/>
      <c r="J427" s="42"/>
    </row>
    <row r="428" spans="1:10" s="42" customFormat="1" ht="60">
      <c r="A428" s="43" t="s">
        <v>392</v>
      </c>
      <c r="B428" s="46" t="s">
        <v>324</v>
      </c>
      <c r="C428" s="45" t="s">
        <v>70</v>
      </c>
      <c r="D428" s="42">
        <v>0</v>
      </c>
      <c r="E428" s="42">
        <v>32</v>
      </c>
      <c r="F428" s="501"/>
      <c r="G428" s="240">
        <f>D428*$F428</f>
        <v>0</v>
      </c>
      <c r="H428" s="240">
        <f>E428*$F428</f>
        <v>0</v>
      </c>
    </row>
    <row r="429" spans="1:10" s="42" customFormat="1">
      <c r="A429" s="43"/>
      <c r="B429" s="75"/>
      <c r="C429" s="45"/>
      <c r="F429" s="502"/>
      <c r="G429" s="197"/>
      <c r="H429" s="197"/>
    </row>
    <row r="430" spans="1:10" s="42" customFormat="1" ht="60">
      <c r="A430" s="43" t="s">
        <v>393</v>
      </c>
      <c r="B430" s="46" t="s">
        <v>325</v>
      </c>
      <c r="C430" s="45" t="s">
        <v>70</v>
      </c>
      <c r="D430" s="42">
        <v>0</v>
      </c>
      <c r="E430" s="42">
        <v>16</v>
      </c>
      <c r="F430" s="501"/>
      <c r="G430" s="240">
        <f>D430*$F430</f>
        <v>0</v>
      </c>
      <c r="H430" s="240">
        <f>E430*$F430</f>
        <v>0</v>
      </c>
    </row>
    <row r="431" spans="1:10" s="42" customFormat="1">
      <c r="A431" s="43"/>
      <c r="B431" s="75"/>
      <c r="C431" s="45"/>
      <c r="F431" s="502"/>
      <c r="G431" s="197"/>
      <c r="H431" s="197"/>
    </row>
    <row r="432" spans="1:10" s="42" customFormat="1" ht="60">
      <c r="A432" s="43" t="s">
        <v>394</v>
      </c>
      <c r="B432" s="46" t="s">
        <v>326</v>
      </c>
      <c r="C432" s="45" t="s">
        <v>70</v>
      </c>
      <c r="D432" s="42">
        <v>0</v>
      </c>
      <c r="E432" s="42">
        <v>38</v>
      </c>
      <c r="F432" s="501"/>
      <c r="G432" s="240">
        <f>D432*$F432</f>
        <v>0</v>
      </c>
      <c r="H432" s="240">
        <f>E432*$F432</f>
        <v>0</v>
      </c>
    </row>
    <row r="433" spans="1:10" s="42" customFormat="1">
      <c r="A433" s="43"/>
      <c r="B433" s="75"/>
      <c r="C433" s="45"/>
      <c r="F433" s="502"/>
      <c r="G433" s="197"/>
      <c r="H433" s="197"/>
    </row>
    <row r="434" spans="1:10" s="42" customFormat="1" ht="60">
      <c r="A434" s="43" t="s">
        <v>395</v>
      </c>
      <c r="B434" s="46" t="s">
        <v>327</v>
      </c>
      <c r="C434" s="45" t="s">
        <v>70</v>
      </c>
      <c r="D434" s="42">
        <v>0</v>
      </c>
      <c r="E434" s="42">
        <v>42</v>
      </c>
      <c r="F434" s="501"/>
      <c r="G434" s="240">
        <f>D434*$F434</f>
        <v>0</v>
      </c>
      <c r="H434" s="240">
        <f>E434*$F434</f>
        <v>0</v>
      </c>
    </row>
    <row r="435" spans="1:10" s="103" customFormat="1">
      <c r="A435" s="96"/>
      <c r="B435" s="105"/>
      <c r="C435" s="45"/>
      <c r="D435" s="42"/>
      <c r="E435" s="42"/>
      <c r="F435" s="502"/>
      <c r="G435" s="197"/>
      <c r="H435" s="197"/>
      <c r="J435" s="42"/>
    </row>
    <row r="436" spans="1:10" s="163" customFormat="1" ht="69" customHeight="1">
      <c r="A436" s="160" t="s">
        <v>391</v>
      </c>
      <c r="B436" s="177" t="s">
        <v>562</v>
      </c>
      <c r="C436" s="162" t="s">
        <v>28</v>
      </c>
      <c r="D436" s="163">
        <v>10</v>
      </c>
      <c r="E436" s="163">
        <v>0</v>
      </c>
      <c r="F436" s="501"/>
      <c r="G436" s="241">
        <f>D436*$F436</f>
        <v>0</v>
      </c>
      <c r="H436" s="241">
        <f>E436*$F436</f>
        <v>0</v>
      </c>
    </row>
    <row r="437" spans="1:10" s="103" customFormat="1">
      <c r="A437" s="96"/>
      <c r="B437" s="155"/>
      <c r="C437" s="104"/>
      <c r="E437" s="89"/>
      <c r="F437" s="506"/>
      <c r="G437" s="230"/>
      <c r="H437" s="231"/>
      <c r="J437" s="42"/>
    </row>
    <row r="438" spans="1:10" s="163" customFormat="1" ht="70.5" customHeight="1">
      <c r="A438" s="160" t="s">
        <v>396</v>
      </c>
      <c r="B438" s="177" t="s">
        <v>563</v>
      </c>
      <c r="C438" s="162" t="s">
        <v>28</v>
      </c>
      <c r="D438" s="163">
        <v>56</v>
      </c>
      <c r="E438" s="163">
        <v>0</v>
      </c>
      <c r="F438" s="501"/>
      <c r="G438" s="241">
        <f>D438*$F438</f>
        <v>0</v>
      </c>
      <c r="H438" s="241">
        <f>E438*$F438</f>
        <v>0</v>
      </c>
    </row>
    <row r="439" spans="1:10" s="103" customFormat="1">
      <c r="A439" s="96"/>
      <c r="B439" s="155"/>
      <c r="C439" s="104"/>
      <c r="E439" s="89"/>
      <c r="F439" s="506"/>
      <c r="G439" s="230"/>
      <c r="H439" s="231"/>
      <c r="J439" s="42"/>
    </row>
    <row r="440" spans="1:10" s="163" customFormat="1" ht="56.25" customHeight="1">
      <c r="A440" s="160" t="s">
        <v>397</v>
      </c>
      <c r="B440" s="177" t="s">
        <v>564</v>
      </c>
      <c r="C440" s="162" t="s">
        <v>28</v>
      </c>
      <c r="D440" s="163">
        <v>150.07</v>
      </c>
      <c r="E440" s="163">
        <v>0</v>
      </c>
      <c r="F440" s="501"/>
      <c r="G440" s="241">
        <f>D440*$F440</f>
        <v>0</v>
      </c>
      <c r="H440" s="241">
        <f>E440*$F440</f>
        <v>0</v>
      </c>
    </row>
    <row r="441" spans="1:10" s="103" customFormat="1">
      <c r="A441" s="96"/>
      <c r="B441" s="105"/>
      <c r="C441" s="45"/>
      <c r="D441" s="42"/>
      <c r="E441" s="42"/>
      <c r="F441" s="502"/>
      <c r="G441" s="197"/>
      <c r="H441" s="197"/>
      <c r="J441" s="42"/>
    </row>
    <row r="442" spans="1:10" s="163" customFormat="1" ht="53.25" customHeight="1">
      <c r="A442" s="160" t="s">
        <v>398</v>
      </c>
      <c r="B442" s="177" t="s">
        <v>565</v>
      </c>
      <c r="C442" s="162" t="s">
        <v>28</v>
      </c>
      <c r="D442" s="163">
        <v>20</v>
      </c>
      <c r="E442" s="163">
        <v>0</v>
      </c>
      <c r="F442" s="501"/>
      <c r="G442" s="241">
        <f>D442*$F442</f>
        <v>0</v>
      </c>
      <c r="H442" s="241">
        <f>E442*$F442</f>
        <v>0</v>
      </c>
    </row>
    <row r="443" spans="1:10" s="103" customFormat="1" ht="20.100000000000001" customHeight="1">
      <c r="A443" s="96"/>
      <c r="B443" s="115"/>
      <c r="C443" s="45"/>
      <c r="D443" s="42"/>
      <c r="E443" s="42"/>
      <c r="F443" s="502"/>
      <c r="G443" s="197"/>
      <c r="H443" s="197"/>
      <c r="J443" s="42"/>
    </row>
    <row r="444" spans="1:10" s="103" customFormat="1" ht="20.100000000000001" customHeight="1">
      <c r="A444" s="99"/>
      <c r="B444" s="100" t="s">
        <v>192</v>
      </c>
      <c r="C444" s="101"/>
      <c r="D444" s="102"/>
      <c r="E444" s="88"/>
      <c r="F444" s="505"/>
      <c r="G444" s="224">
        <f>SUM(G373:G443)</f>
        <v>0</v>
      </c>
      <c r="H444" s="224">
        <f>SUM(H373:H443)</f>
        <v>0</v>
      </c>
      <c r="J444" s="42"/>
    </row>
    <row r="445" spans="1:10" s="103" customFormat="1" ht="20.100000000000001" customHeight="1">
      <c r="A445" s="96"/>
      <c r="B445" s="115"/>
      <c r="C445" s="45"/>
      <c r="D445" s="42"/>
      <c r="E445" s="42"/>
      <c r="F445" s="502"/>
      <c r="G445" s="197"/>
      <c r="H445" s="197"/>
      <c r="J445" s="42"/>
    </row>
    <row r="446" spans="1:10" s="42" customFormat="1" ht="15" customHeight="1">
      <c r="A446" s="43"/>
      <c r="B446" s="597" t="s">
        <v>328</v>
      </c>
      <c r="C446" s="597"/>
      <c r="D446" s="597"/>
      <c r="E446" s="597"/>
      <c r="F446" s="597"/>
      <c r="G446" s="234"/>
      <c r="H446" s="197"/>
    </row>
    <row r="447" spans="1:10" s="42" customFormat="1" ht="66.75" customHeight="1">
      <c r="A447" s="43"/>
      <c r="B447" s="597" t="s">
        <v>577</v>
      </c>
      <c r="C447" s="597"/>
      <c r="D447" s="597"/>
      <c r="E447" s="597"/>
      <c r="F447" s="597"/>
      <c r="G447" s="234"/>
      <c r="H447" s="235"/>
    </row>
    <row r="448" spans="1:10" s="42" customFormat="1" ht="105.75" customHeight="1">
      <c r="A448" s="43"/>
      <c r="B448" s="597" t="s">
        <v>749</v>
      </c>
      <c r="C448" s="597"/>
      <c r="D448" s="597"/>
      <c r="E448" s="597"/>
      <c r="F448" s="597"/>
      <c r="G448" s="234"/>
      <c r="H448" s="235"/>
      <c r="I448" s="80"/>
    </row>
    <row r="449" spans="1:10" s="42" customFormat="1">
      <c r="A449" s="43"/>
      <c r="B449" s="74"/>
      <c r="C449" s="74"/>
      <c r="D449" s="80"/>
      <c r="E449" s="74"/>
      <c r="F449" s="507"/>
      <c r="G449" s="234"/>
      <c r="H449" s="234"/>
      <c r="I449" s="74"/>
    </row>
    <row r="450" spans="1:10" s="163" customFormat="1">
      <c r="A450" s="160" t="s">
        <v>399</v>
      </c>
      <c r="B450" s="170" t="s">
        <v>400</v>
      </c>
      <c r="C450" s="171"/>
      <c r="D450" s="192"/>
      <c r="E450" s="171"/>
      <c r="F450" s="507"/>
      <c r="G450" s="237"/>
      <c r="H450" s="237"/>
    </row>
    <row r="451" spans="1:10" s="163" customFormat="1">
      <c r="A451" s="160"/>
      <c r="B451" s="172" t="s">
        <v>401</v>
      </c>
      <c r="C451" s="171"/>
      <c r="D451" s="192"/>
      <c r="E451" s="171"/>
      <c r="F451" s="507"/>
      <c r="G451" s="237"/>
      <c r="H451" s="237"/>
    </row>
    <row r="452" spans="1:10" s="163" customFormat="1" ht="45">
      <c r="A452" s="160"/>
      <c r="B452" s="173" t="s">
        <v>685</v>
      </c>
      <c r="C452" s="171"/>
      <c r="D452" s="192"/>
      <c r="E452" s="171"/>
      <c r="F452" s="507"/>
      <c r="G452" s="237"/>
      <c r="H452" s="237"/>
    </row>
    <row r="453" spans="1:10" s="163" customFormat="1" ht="30">
      <c r="A453" s="160"/>
      <c r="B453" s="173" t="s">
        <v>402</v>
      </c>
      <c r="C453" s="171"/>
      <c r="D453" s="192"/>
      <c r="E453" s="171"/>
      <c r="F453" s="507"/>
      <c r="G453" s="237"/>
      <c r="H453" s="237"/>
    </row>
    <row r="454" spans="1:10" s="163" customFormat="1" ht="30">
      <c r="A454" s="160"/>
      <c r="B454" s="173" t="s">
        <v>403</v>
      </c>
      <c r="C454" s="171"/>
      <c r="D454" s="192"/>
      <c r="E454" s="171"/>
      <c r="F454" s="507"/>
      <c r="G454" s="237"/>
      <c r="H454" s="237"/>
    </row>
    <row r="455" spans="1:10" s="175" customFormat="1" ht="30">
      <c r="A455" s="174"/>
      <c r="B455" s="173" t="s">
        <v>404</v>
      </c>
      <c r="C455" s="171"/>
      <c r="D455" s="192"/>
      <c r="E455" s="171"/>
      <c r="F455" s="507"/>
      <c r="G455" s="237"/>
      <c r="H455" s="237"/>
      <c r="J455" s="163"/>
    </row>
    <row r="456" spans="1:10" s="175" customFormat="1" ht="30">
      <c r="A456" s="174"/>
      <c r="B456" s="173" t="s">
        <v>405</v>
      </c>
      <c r="C456" s="171"/>
      <c r="D456" s="192"/>
      <c r="E456" s="171"/>
      <c r="F456" s="507"/>
      <c r="G456" s="237"/>
      <c r="H456" s="237"/>
      <c r="J456" s="163"/>
    </row>
    <row r="457" spans="1:10" s="175" customFormat="1" ht="30">
      <c r="A457" s="174"/>
      <c r="B457" s="173" t="s">
        <v>717</v>
      </c>
      <c r="C457" s="171"/>
      <c r="D457" s="192"/>
      <c r="E457" s="171"/>
      <c r="F457" s="507"/>
      <c r="G457" s="237"/>
      <c r="H457" s="237"/>
      <c r="J457" s="163"/>
    </row>
    <row r="458" spans="1:10" s="163" customFormat="1">
      <c r="A458" s="160"/>
      <c r="B458" s="173" t="s">
        <v>839</v>
      </c>
      <c r="C458" s="171"/>
      <c r="D458" s="192"/>
      <c r="E458" s="171"/>
      <c r="F458" s="507"/>
      <c r="G458" s="237"/>
      <c r="H458" s="237"/>
    </row>
    <row r="459" spans="1:10" s="163" customFormat="1" ht="30">
      <c r="A459" s="160"/>
      <c r="B459" s="176" t="s">
        <v>337</v>
      </c>
      <c r="C459" s="171"/>
      <c r="D459" s="192"/>
      <c r="E459" s="171"/>
      <c r="F459" s="507"/>
      <c r="G459" s="237"/>
      <c r="H459" s="237"/>
    </row>
    <row r="460" spans="1:10" s="163" customFormat="1">
      <c r="A460" s="160"/>
      <c r="B460" s="176" t="s">
        <v>319</v>
      </c>
      <c r="C460" s="171"/>
      <c r="D460" s="192"/>
      <c r="E460" s="171"/>
      <c r="F460" s="507"/>
      <c r="G460" s="237"/>
      <c r="H460" s="237"/>
    </row>
    <row r="461" spans="1:10" s="163" customFormat="1" ht="45">
      <c r="B461" s="177" t="s">
        <v>718</v>
      </c>
      <c r="C461" s="162" t="s">
        <v>28</v>
      </c>
      <c r="D461" s="163">
        <v>150.07</v>
      </c>
      <c r="E461" s="163">
        <v>0</v>
      </c>
      <c r="F461" s="501"/>
      <c r="G461" s="241">
        <f>D461*$F461</f>
        <v>0</v>
      </c>
      <c r="H461" s="241">
        <f>E461*$F461</f>
        <v>0</v>
      </c>
    </row>
    <row r="462" spans="1:10" s="42" customFormat="1">
      <c r="A462" s="43"/>
      <c r="B462" s="75"/>
      <c r="C462" s="45"/>
      <c r="F462" s="502"/>
      <c r="G462" s="197"/>
      <c r="H462" s="197"/>
    </row>
    <row r="463" spans="1:10" s="163" customFormat="1">
      <c r="A463" s="160" t="s">
        <v>406</v>
      </c>
      <c r="B463" s="170" t="s">
        <v>737</v>
      </c>
      <c r="C463" s="171"/>
      <c r="D463" s="192"/>
      <c r="E463" s="171"/>
      <c r="F463" s="507"/>
      <c r="G463" s="237"/>
      <c r="H463" s="237"/>
    </row>
    <row r="464" spans="1:10" s="163" customFormat="1" ht="30">
      <c r="A464" s="160"/>
      <c r="B464" s="172" t="s">
        <v>739</v>
      </c>
      <c r="C464" s="171"/>
      <c r="D464" s="192"/>
      <c r="E464" s="171"/>
      <c r="F464" s="507"/>
      <c r="G464" s="237"/>
      <c r="H464" s="237"/>
    </row>
    <row r="465" spans="1:10" s="163" customFormat="1" ht="45.75" customHeight="1">
      <c r="A465" s="160"/>
      <c r="B465" s="173" t="s">
        <v>685</v>
      </c>
      <c r="C465" s="171"/>
      <c r="D465" s="192"/>
      <c r="E465" s="171"/>
      <c r="F465" s="507"/>
      <c r="G465" s="237"/>
      <c r="H465" s="237"/>
    </row>
    <row r="466" spans="1:10" s="163" customFormat="1" ht="30">
      <c r="A466" s="160"/>
      <c r="B466" s="173" t="s">
        <v>402</v>
      </c>
      <c r="C466" s="171"/>
      <c r="D466" s="192"/>
      <c r="E466" s="171"/>
      <c r="F466" s="507"/>
      <c r="G466" s="237"/>
      <c r="H466" s="237"/>
    </row>
    <row r="467" spans="1:10" s="163" customFormat="1" ht="30">
      <c r="A467" s="160"/>
      <c r="B467" s="173" t="s">
        <v>403</v>
      </c>
      <c r="C467" s="171"/>
      <c r="D467" s="192"/>
      <c r="E467" s="171"/>
      <c r="F467" s="507"/>
      <c r="G467" s="237"/>
      <c r="H467" s="237"/>
    </row>
    <row r="468" spans="1:10" s="175" customFormat="1" ht="30">
      <c r="A468" s="174"/>
      <c r="B468" s="173" t="s">
        <v>404</v>
      </c>
      <c r="C468" s="171"/>
      <c r="D468" s="192"/>
      <c r="E468" s="171"/>
      <c r="F468" s="507"/>
      <c r="G468" s="237"/>
      <c r="H468" s="237"/>
      <c r="J468" s="163"/>
    </row>
    <row r="469" spans="1:10" s="175" customFormat="1" ht="30">
      <c r="A469" s="174"/>
      <c r="B469" s="173" t="s">
        <v>840</v>
      </c>
      <c r="C469" s="171"/>
      <c r="D469" s="192"/>
      <c r="E469" s="171"/>
      <c r="F469" s="507"/>
      <c r="G469" s="237"/>
      <c r="H469" s="237"/>
      <c r="J469" s="163"/>
    </row>
    <row r="470" spans="1:10" s="175" customFormat="1" ht="30">
      <c r="A470" s="174"/>
      <c r="B470" s="173" t="s">
        <v>738</v>
      </c>
      <c r="C470" s="171"/>
      <c r="D470" s="192"/>
      <c r="E470" s="171"/>
      <c r="F470" s="507"/>
      <c r="G470" s="237"/>
      <c r="H470" s="237"/>
      <c r="J470" s="163"/>
    </row>
    <row r="471" spans="1:10" s="175" customFormat="1">
      <c r="A471" s="174"/>
      <c r="B471" s="173" t="s">
        <v>839</v>
      </c>
      <c r="C471" s="171"/>
      <c r="D471" s="192"/>
      <c r="E471" s="171"/>
      <c r="F471" s="507"/>
      <c r="G471" s="237"/>
      <c r="H471" s="237"/>
      <c r="J471" s="163"/>
    </row>
    <row r="472" spans="1:10" s="175" customFormat="1" ht="30">
      <c r="A472" s="174"/>
      <c r="B472" s="176" t="s">
        <v>337</v>
      </c>
      <c r="C472" s="171"/>
      <c r="D472" s="192"/>
      <c r="E472" s="171"/>
      <c r="F472" s="507"/>
      <c r="G472" s="237"/>
      <c r="H472" s="237"/>
      <c r="J472" s="163"/>
    </row>
    <row r="473" spans="1:10" s="175" customFormat="1">
      <c r="A473" s="174"/>
      <c r="B473" s="176" t="s">
        <v>319</v>
      </c>
      <c r="C473" s="171"/>
      <c r="D473" s="192"/>
      <c r="E473" s="171"/>
      <c r="F473" s="507"/>
      <c r="G473" s="237"/>
      <c r="H473" s="237"/>
      <c r="J473" s="163"/>
    </row>
    <row r="474" spans="1:10" s="175" customFormat="1" ht="45">
      <c r="A474" s="174"/>
      <c r="B474" s="177" t="s">
        <v>718</v>
      </c>
      <c r="C474" s="171"/>
      <c r="D474" s="192"/>
      <c r="E474" s="171"/>
      <c r="F474" s="507"/>
      <c r="G474" s="237"/>
      <c r="H474" s="237"/>
      <c r="J474" s="163"/>
    </row>
    <row r="475" spans="1:10" s="163" customFormat="1" ht="30">
      <c r="B475" s="177" t="s">
        <v>338</v>
      </c>
      <c r="C475" s="162" t="s">
        <v>28</v>
      </c>
      <c r="D475" s="163">
        <v>29.13</v>
      </c>
      <c r="E475" s="163">
        <v>0</v>
      </c>
      <c r="F475" s="501"/>
      <c r="G475" s="241">
        <f>D475*$F475</f>
        <v>0</v>
      </c>
      <c r="H475" s="241">
        <f>E475*$F475</f>
        <v>0</v>
      </c>
    </row>
    <row r="476" spans="1:10" s="42" customFormat="1">
      <c r="A476" s="43"/>
      <c r="B476" s="75"/>
      <c r="C476" s="45"/>
      <c r="F476" s="502"/>
      <c r="G476" s="197"/>
      <c r="H476" s="197"/>
    </row>
    <row r="477" spans="1:10" s="163" customFormat="1" ht="30">
      <c r="A477" s="160" t="s">
        <v>407</v>
      </c>
      <c r="B477" s="177" t="s">
        <v>588</v>
      </c>
      <c r="C477" s="162" t="s">
        <v>28</v>
      </c>
      <c r="D477" s="163">
        <v>16.579999999999998</v>
      </c>
      <c r="E477" s="163">
        <v>0</v>
      </c>
      <c r="F477" s="501"/>
      <c r="G477" s="241">
        <f>D477*$F477</f>
        <v>0</v>
      </c>
      <c r="H477" s="241">
        <f>E477*$F477</f>
        <v>0</v>
      </c>
    </row>
    <row r="478" spans="1:10" s="42" customFormat="1">
      <c r="A478" s="43"/>
      <c r="B478" s="76"/>
      <c r="C478" s="45"/>
      <c r="F478" s="502"/>
      <c r="G478" s="197"/>
      <c r="H478" s="197"/>
    </row>
    <row r="479" spans="1:10" s="163" customFormat="1">
      <c r="A479" s="160" t="s">
        <v>408</v>
      </c>
      <c r="B479" s="170" t="s">
        <v>341</v>
      </c>
      <c r="C479" s="171"/>
      <c r="D479" s="192"/>
      <c r="E479" s="171"/>
      <c r="F479" s="507"/>
      <c r="G479" s="237"/>
      <c r="H479" s="237"/>
    </row>
    <row r="480" spans="1:10" s="163" customFormat="1">
      <c r="A480" s="160"/>
      <c r="B480" s="172" t="s">
        <v>342</v>
      </c>
      <c r="C480" s="171"/>
      <c r="D480" s="192"/>
      <c r="E480" s="171"/>
      <c r="F480" s="507"/>
      <c r="G480" s="237"/>
      <c r="H480" s="237"/>
    </row>
    <row r="481" spans="1:8" s="163" customFormat="1">
      <c r="A481" s="160"/>
      <c r="B481" s="173" t="s">
        <v>732</v>
      </c>
      <c r="C481" s="171"/>
      <c r="D481" s="192"/>
      <c r="E481" s="171"/>
      <c r="F481" s="507"/>
      <c r="G481" s="237"/>
      <c r="H481" s="237"/>
    </row>
    <row r="482" spans="1:8" s="163" customFormat="1" ht="30">
      <c r="A482" s="160"/>
      <c r="B482" s="173" t="s">
        <v>740</v>
      </c>
      <c r="C482" s="171"/>
      <c r="D482" s="192"/>
      <c r="E482" s="171"/>
      <c r="F482" s="507"/>
      <c r="G482" s="237"/>
      <c r="H482" s="237"/>
    </row>
    <row r="483" spans="1:8" s="163" customFormat="1">
      <c r="A483" s="160"/>
      <c r="B483" s="173" t="s">
        <v>323</v>
      </c>
      <c r="C483" s="171"/>
      <c r="D483" s="192"/>
      <c r="E483" s="171"/>
      <c r="F483" s="507"/>
      <c r="G483" s="229"/>
      <c r="H483" s="237"/>
    </row>
    <row r="484" spans="1:8" s="163" customFormat="1" ht="30">
      <c r="A484" s="160"/>
      <c r="B484" s="176" t="s">
        <v>337</v>
      </c>
      <c r="C484" s="171"/>
      <c r="D484" s="192"/>
      <c r="E484" s="171"/>
      <c r="F484" s="507"/>
      <c r="G484" s="241"/>
      <c r="H484" s="241"/>
    </row>
    <row r="485" spans="1:8" s="163" customFormat="1">
      <c r="A485" s="160"/>
      <c r="B485" s="176" t="s">
        <v>319</v>
      </c>
      <c r="C485" s="162" t="s">
        <v>28</v>
      </c>
      <c r="D485" s="163">
        <v>34.950000000000003</v>
      </c>
      <c r="E485" s="163">
        <v>0</v>
      </c>
      <c r="F485" s="501"/>
      <c r="G485" s="241">
        <f>D485*$F485</f>
        <v>0</v>
      </c>
      <c r="H485" s="241">
        <f>E485*$F485</f>
        <v>0</v>
      </c>
    </row>
    <row r="486" spans="1:8" s="42" customFormat="1">
      <c r="A486" s="43"/>
      <c r="B486" s="76"/>
      <c r="C486" s="45"/>
      <c r="F486" s="502"/>
      <c r="G486" s="197"/>
      <c r="H486" s="197"/>
    </row>
    <row r="487" spans="1:8" s="163" customFormat="1">
      <c r="A487" s="160" t="s">
        <v>409</v>
      </c>
      <c r="B487" s="177" t="s">
        <v>343</v>
      </c>
      <c r="C487" s="162" t="s">
        <v>85</v>
      </c>
      <c r="D487" s="163">
        <v>11.48</v>
      </c>
      <c r="E487" s="163">
        <v>0</v>
      </c>
      <c r="F487" s="501"/>
      <c r="G487" s="241">
        <f>D487*$F487</f>
        <v>0</v>
      </c>
      <c r="H487" s="241">
        <f>E487*$F487</f>
        <v>0</v>
      </c>
    </row>
    <row r="488" spans="1:8" s="42" customFormat="1">
      <c r="A488" s="43"/>
      <c r="B488" s="76"/>
      <c r="C488" s="45"/>
      <c r="F488" s="502"/>
      <c r="G488" s="197"/>
      <c r="H488" s="197"/>
    </row>
    <row r="489" spans="1:8" s="42" customFormat="1">
      <c r="A489" s="43" t="s">
        <v>410</v>
      </c>
      <c r="B489" s="73" t="s">
        <v>345</v>
      </c>
      <c r="C489" s="74"/>
      <c r="D489" s="80"/>
      <c r="E489" s="74"/>
      <c r="F489" s="507"/>
      <c r="G489" s="234"/>
      <c r="H489" s="234"/>
    </row>
    <row r="490" spans="1:8" s="42" customFormat="1">
      <c r="A490" s="43"/>
      <c r="B490" s="78" t="s">
        <v>346</v>
      </c>
      <c r="C490" s="74"/>
      <c r="D490" s="80"/>
      <c r="E490" s="74"/>
      <c r="F490" s="507"/>
      <c r="G490" s="234"/>
      <c r="H490" s="234"/>
    </row>
    <row r="491" spans="1:8" s="42" customFormat="1" ht="30">
      <c r="A491" s="43"/>
      <c r="B491" s="77" t="s">
        <v>347</v>
      </c>
      <c r="C491" s="74"/>
      <c r="D491" s="80"/>
      <c r="E491" s="74"/>
      <c r="F491" s="507"/>
      <c r="G491" s="234"/>
      <c r="H491" s="234"/>
    </row>
    <row r="492" spans="1:8" s="42" customFormat="1">
      <c r="A492" s="43"/>
      <c r="B492" s="77" t="s">
        <v>336</v>
      </c>
      <c r="C492" s="74"/>
      <c r="D492" s="80"/>
      <c r="E492" s="74"/>
      <c r="F492" s="507"/>
      <c r="G492" s="234"/>
      <c r="H492" s="234"/>
    </row>
    <row r="493" spans="1:8" s="42" customFormat="1">
      <c r="A493" s="43"/>
      <c r="B493" s="77" t="s">
        <v>334</v>
      </c>
      <c r="C493" s="74"/>
      <c r="D493" s="80"/>
      <c r="E493" s="74"/>
      <c r="F493" s="507"/>
      <c r="G493" s="234"/>
      <c r="H493" s="234"/>
    </row>
    <row r="494" spans="1:8" s="42" customFormat="1">
      <c r="A494" s="43"/>
      <c r="B494" s="77" t="s">
        <v>335</v>
      </c>
      <c r="C494" s="74"/>
      <c r="D494" s="80"/>
      <c r="E494" s="74"/>
      <c r="F494" s="507"/>
      <c r="G494" s="234"/>
      <c r="H494" s="234"/>
    </row>
    <row r="495" spans="1:8" s="42" customFormat="1">
      <c r="A495" s="43"/>
      <c r="B495" s="77" t="s">
        <v>336</v>
      </c>
      <c r="C495" s="74"/>
      <c r="D495" s="80"/>
      <c r="E495" s="74"/>
      <c r="F495" s="507"/>
      <c r="G495" s="234"/>
      <c r="H495" s="234"/>
    </row>
    <row r="496" spans="1:8" s="42" customFormat="1" ht="30">
      <c r="A496" s="43"/>
      <c r="B496" s="77" t="s">
        <v>578</v>
      </c>
      <c r="C496" s="74"/>
      <c r="D496" s="80"/>
      <c r="E496" s="74"/>
      <c r="F496" s="507"/>
      <c r="G496" s="234"/>
      <c r="H496" s="234"/>
    </row>
    <row r="497" spans="1:9" s="42" customFormat="1" ht="30">
      <c r="A497" s="43"/>
      <c r="B497" s="79" t="s">
        <v>348</v>
      </c>
      <c r="C497" s="45" t="s">
        <v>28</v>
      </c>
      <c r="D497" s="42">
        <v>0</v>
      </c>
      <c r="E497" s="42">
        <v>43.2</v>
      </c>
      <c r="F497" s="501"/>
      <c r="G497" s="240">
        <f>D497*$F497</f>
        <v>0</v>
      </c>
      <c r="H497" s="240">
        <f>E497*$F497</f>
        <v>0</v>
      </c>
      <c r="I497" s="109"/>
    </row>
    <row r="498" spans="1:9" s="42" customFormat="1" ht="30">
      <c r="A498" s="43"/>
      <c r="B498" s="76" t="s">
        <v>719</v>
      </c>
      <c r="C498" s="45"/>
      <c r="F498" s="502"/>
      <c r="G498" s="197"/>
      <c r="H498" s="197"/>
    </row>
    <row r="499" spans="1:9" s="42" customFormat="1">
      <c r="A499" s="43"/>
      <c r="B499" s="76"/>
      <c r="C499" s="45"/>
      <c r="F499" s="502"/>
      <c r="G499" s="197"/>
      <c r="H499" s="197"/>
    </row>
    <row r="500" spans="1:9" s="163" customFormat="1">
      <c r="A500" s="160" t="s">
        <v>411</v>
      </c>
      <c r="B500" s="170" t="s">
        <v>412</v>
      </c>
      <c r="C500" s="171"/>
      <c r="D500" s="192"/>
      <c r="E500" s="171"/>
      <c r="F500" s="507"/>
      <c r="G500" s="237"/>
      <c r="H500" s="237"/>
    </row>
    <row r="501" spans="1:9" s="163" customFormat="1">
      <c r="A501" s="160"/>
      <c r="B501" s="172" t="s">
        <v>413</v>
      </c>
      <c r="C501" s="171"/>
      <c r="D501" s="192"/>
      <c r="E501" s="171"/>
      <c r="F501" s="507"/>
      <c r="G501" s="237"/>
      <c r="H501" s="237"/>
    </row>
    <row r="502" spans="1:9" s="163" customFormat="1" ht="45">
      <c r="A502" s="160"/>
      <c r="B502" s="173" t="s">
        <v>733</v>
      </c>
      <c r="C502" s="171"/>
      <c r="D502" s="192"/>
      <c r="E502" s="171"/>
      <c r="F502" s="507"/>
      <c r="G502" s="237"/>
      <c r="H502" s="237"/>
      <c r="I502" s="173"/>
    </row>
    <row r="503" spans="1:9" s="163" customFormat="1">
      <c r="A503" s="160"/>
      <c r="B503" s="173" t="s">
        <v>419</v>
      </c>
      <c r="C503" s="171"/>
      <c r="D503" s="192"/>
      <c r="E503" s="171"/>
      <c r="F503" s="507"/>
      <c r="G503" s="237"/>
      <c r="H503" s="237"/>
    </row>
    <row r="504" spans="1:9" s="163" customFormat="1" ht="30">
      <c r="A504" s="160"/>
      <c r="B504" s="173" t="s">
        <v>720</v>
      </c>
      <c r="C504" s="171"/>
      <c r="D504" s="192"/>
      <c r="E504" s="171"/>
      <c r="F504" s="507"/>
      <c r="G504" s="237"/>
      <c r="H504" s="237"/>
      <c r="I504" s="173"/>
    </row>
    <row r="505" spans="1:9" s="163" customFormat="1">
      <c r="A505" s="160"/>
      <c r="B505" s="173" t="s">
        <v>318</v>
      </c>
      <c r="C505" s="171"/>
      <c r="D505" s="192"/>
      <c r="E505" s="171"/>
      <c r="F505" s="507"/>
      <c r="G505" s="237"/>
      <c r="H505" s="237"/>
    </row>
    <row r="506" spans="1:9" s="163" customFormat="1">
      <c r="A506" s="160"/>
      <c r="B506" s="173" t="s">
        <v>414</v>
      </c>
      <c r="C506" s="171"/>
      <c r="D506" s="192"/>
      <c r="E506" s="171"/>
      <c r="F506" s="507"/>
      <c r="G506" s="237"/>
      <c r="H506" s="237"/>
    </row>
    <row r="507" spans="1:9" s="163" customFormat="1">
      <c r="A507" s="160"/>
      <c r="B507" s="173" t="s">
        <v>415</v>
      </c>
      <c r="C507" s="162" t="s">
        <v>28</v>
      </c>
      <c r="D507" s="163">
        <v>60.83</v>
      </c>
      <c r="E507" s="163">
        <v>0</v>
      </c>
      <c r="F507" s="501"/>
      <c r="G507" s="241">
        <f>D507*$F507</f>
        <v>0</v>
      </c>
      <c r="H507" s="241">
        <f>E507*$F507</f>
        <v>0</v>
      </c>
    </row>
    <row r="508" spans="1:9" s="42" customFormat="1">
      <c r="A508" s="43"/>
      <c r="B508" s="77"/>
      <c r="F508" s="502"/>
      <c r="G508" s="197"/>
      <c r="H508" s="197"/>
    </row>
    <row r="509" spans="1:9" s="42" customFormat="1">
      <c r="A509" s="43" t="s">
        <v>416</v>
      </c>
      <c r="B509" s="73" t="s">
        <v>417</v>
      </c>
      <c r="C509" s="74"/>
      <c r="D509" s="80"/>
      <c r="E509" s="74"/>
      <c r="F509" s="507"/>
      <c r="G509" s="234"/>
      <c r="H509" s="234"/>
    </row>
    <row r="510" spans="1:9" s="42" customFormat="1">
      <c r="A510" s="43"/>
      <c r="B510" s="78" t="s">
        <v>418</v>
      </c>
      <c r="C510" s="74"/>
      <c r="D510" s="80"/>
      <c r="E510" s="74"/>
      <c r="F510" s="507"/>
      <c r="G510" s="234"/>
      <c r="H510" s="234"/>
    </row>
    <row r="511" spans="1:9" s="42" customFormat="1" ht="58.5" customHeight="1">
      <c r="A511" s="43"/>
      <c r="B511" s="77" t="s">
        <v>721</v>
      </c>
      <c r="C511" s="74"/>
      <c r="D511" s="80"/>
      <c r="E511" s="74"/>
      <c r="F511" s="507"/>
      <c r="G511" s="234"/>
      <c r="H511" s="234"/>
      <c r="I511" s="77"/>
    </row>
    <row r="512" spans="1:9" s="42" customFormat="1" ht="18" customHeight="1">
      <c r="A512" s="43"/>
      <c r="B512" s="77" t="s">
        <v>419</v>
      </c>
      <c r="C512" s="74"/>
      <c r="D512" s="80"/>
      <c r="E512" s="74"/>
      <c r="F512" s="507"/>
      <c r="G512" s="234"/>
      <c r="H512" s="234"/>
    </row>
    <row r="513" spans="1:9" s="42" customFormat="1" ht="36" customHeight="1">
      <c r="A513" s="43"/>
      <c r="B513" s="77" t="s">
        <v>734</v>
      </c>
      <c r="C513" s="74"/>
      <c r="D513" s="80"/>
      <c r="E513" s="74"/>
      <c r="F513" s="507"/>
      <c r="G513" s="234"/>
      <c r="H513" s="234"/>
      <c r="I513" s="77"/>
    </row>
    <row r="514" spans="1:9" s="42" customFormat="1">
      <c r="A514" s="43"/>
      <c r="B514" s="79" t="s">
        <v>420</v>
      </c>
      <c r="C514" s="74"/>
      <c r="D514" s="80"/>
      <c r="E514" s="74"/>
      <c r="F514" s="507"/>
      <c r="G514" s="234"/>
      <c r="H514" s="234"/>
    </row>
    <row r="515" spans="1:9" s="42" customFormat="1">
      <c r="A515" s="43"/>
      <c r="B515" s="79" t="s">
        <v>319</v>
      </c>
      <c r="C515" s="45" t="s">
        <v>28</v>
      </c>
      <c r="D515" s="42">
        <v>0</v>
      </c>
      <c r="E515" s="42">
        <v>12.98</v>
      </c>
      <c r="F515" s="501"/>
      <c r="G515" s="240">
        <f>D515*$F515</f>
        <v>0</v>
      </c>
      <c r="H515" s="240">
        <f>E515*$F515</f>
        <v>0</v>
      </c>
    </row>
    <row r="516" spans="1:9" s="42" customFormat="1">
      <c r="A516" s="43"/>
      <c r="B516" s="77"/>
      <c r="C516" s="45"/>
      <c r="F516" s="502"/>
      <c r="G516" s="197"/>
      <c r="H516" s="197"/>
    </row>
    <row r="517" spans="1:9" s="42" customFormat="1" ht="30">
      <c r="A517" s="43" t="s">
        <v>421</v>
      </c>
      <c r="B517" s="76" t="s">
        <v>566</v>
      </c>
      <c r="C517" s="45" t="s">
        <v>70</v>
      </c>
      <c r="D517" s="42">
        <v>0</v>
      </c>
      <c r="E517" s="42">
        <v>14</v>
      </c>
      <c r="F517" s="501"/>
      <c r="G517" s="240">
        <f>D517*$F517</f>
        <v>0</v>
      </c>
      <c r="H517" s="240">
        <f>E517*$F517</f>
        <v>0</v>
      </c>
    </row>
    <row r="518" spans="1:9" s="42" customFormat="1">
      <c r="A518" s="43"/>
      <c r="B518" s="75"/>
      <c r="C518" s="45"/>
      <c r="F518" s="502"/>
      <c r="G518" s="197"/>
      <c r="H518" s="197"/>
    </row>
    <row r="519" spans="1:9" s="42" customFormat="1" ht="60">
      <c r="A519" s="43" t="s">
        <v>422</v>
      </c>
      <c r="B519" s="76" t="s">
        <v>579</v>
      </c>
      <c r="C519" s="45" t="s">
        <v>28</v>
      </c>
      <c r="D519" s="42">
        <v>0</v>
      </c>
      <c r="E519" s="42">
        <v>10</v>
      </c>
      <c r="F519" s="501"/>
      <c r="G519" s="240">
        <f>D519*$F519</f>
        <v>0</v>
      </c>
      <c r="H519" s="240">
        <f>E519*$F519</f>
        <v>0</v>
      </c>
    </row>
    <row r="520" spans="1:9" s="42" customFormat="1">
      <c r="A520" s="43"/>
      <c r="B520" s="75"/>
      <c r="C520" s="45"/>
      <c r="F520" s="502"/>
      <c r="G520" s="197"/>
      <c r="H520" s="197"/>
    </row>
    <row r="521" spans="1:9" s="42" customFormat="1" ht="60">
      <c r="A521" s="43" t="s">
        <v>423</v>
      </c>
      <c r="B521" s="76" t="s">
        <v>358</v>
      </c>
      <c r="C521" s="45" t="s">
        <v>28</v>
      </c>
      <c r="D521" s="42">
        <v>0</v>
      </c>
      <c r="E521" s="42">
        <v>701.79</v>
      </c>
      <c r="F521" s="501"/>
      <c r="G521" s="240">
        <f>D521*$F521</f>
        <v>0</v>
      </c>
      <c r="H521" s="240">
        <f>E521*$F521</f>
        <v>0</v>
      </c>
    </row>
    <row r="522" spans="1:9" s="42" customFormat="1">
      <c r="A522" s="43"/>
      <c r="B522" s="75"/>
      <c r="C522" s="45"/>
      <c r="F522" s="502"/>
      <c r="G522" s="197"/>
      <c r="H522" s="197"/>
    </row>
    <row r="523" spans="1:9" s="42" customFormat="1" ht="30">
      <c r="A523" s="43" t="s">
        <v>424</v>
      </c>
      <c r="B523" s="76" t="s">
        <v>360</v>
      </c>
      <c r="C523" s="45" t="s">
        <v>69</v>
      </c>
      <c r="D523" s="42">
        <v>0</v>
      </c>
      <c r="E523" s="42">
        <v>6</v>
      </c>
      <c r="F523" s="501"/>
      <c r="G523" s="240">
        <f>D523*$F523</f>
        <v>0</v>
      </c>
      <c r="H523" s="240">
        <f>E523*$F523</f>
        <v>0</v>
      </c>
    </row>
    <row r="524" spans="1:9" s="42" customFormat="1">
      <c r="A524" s="43"/>
      <c r="B524" s="75"/>
      <c r="C524" s="45"/>
      <c r="F524" s="502"/>
      <c r="G524" s="197"/>
      <c r="H524" s="197"/>
    </row>
    <row r="525" spans="1:9" s="42" customFormat="1" ht="30">
      <c r="A525" s="43" t="s">
        <v>425</v>
      </c>
      <c r="B525" s="76" t="s">
        <v>362</v>
      </c>
      <c r="C525" s="45" t="s">
        <v>69</v>
      </c>
      <c r="D525" s="42">
        <v>0</v>
      </c>
      <c r="E525" s="42">
        <v>4</v>
      </c>
      <c r="F525" s="501"/>
      <c r="G525" s="240">
        <f>D525*$F525</f>
        <v>0</v>
      </c>
      <c r="H525" s="240">
        <f>E525*$F525</f>
        <v>0</v>
      </c>
    </row>
    <row r="526" spans="1:9" s="42" customFormat="1">
      <c r="A526" s="43"/>
      <c r="B526" s="76"/>
      <c r="C526" s="45"/>
      <c r="F526" s="502"/>
      <c r="G526" s="197"/>
      <c r="H526" s="197"/>
    </row>
    <row r="527" spans="1:9" s="42" customFormat="1" ht="45">
      <c r="A527" s="43" t="s">
        <v>426</v>
      </c>
      <c r="B527" s="76" t="s">
        <v>364</v>
      </c>
      <c r="C527" s="45" t="s">
        <v>69</v>
      </c>
      <c r="D527" s="42">
        <v>0</v>
      </c>
      <c r="E527" s="42">
        <v>8</v>
      </c>
      <c r="F527" s="501"/>
      <c r="G527" s="240">
        <f>D527*$F527</f>
        <v>0</v>
      </c>
      <c r="H527" s="240">
        <f>E527*$F527</f>
        <v>0</v>
      </c>
    </row>
    <row r="528" spans="1:9" s="42" customFormat="1">
      <c r="A528" s="43"/>
      <c r="B528" s="76"/>
      <c r="C528" s="45"/>
      <c r="F528" s="502"/>
      <c r="G528" s="197"/>
      <c r="H528" s="197"/>
    </row>
    <row r="529" spans="1:10" s="42" customFormat="1" ht="30">
      <c r="A529" s="43" t="s">
        <v>427</v>
      </c>
      <c r="B529" s="76" t="s">
        <v>366</v>
      </c>
      <c r="C529" s="45" t="s">
        <v>28</v>
      </c>
      <c r="D529" s="42">
        <v>0</v>
      </c>
      <c r="E529" s="42">
        <v>701.79</v>
      </c>
      <c r="F529" s="501"/>
      <c r="G529" s="240">
        <f>D529*$F529</f>
        <v>0</v>
      </c>
      <c r="H529" s="240">
        <f>E529*$F529</f>
        <v>0</v>
      </c>
    </row>
    <row r="530" spans="1:10" s="42" customFormat="1">
      <c r="A530" s="43"/>
      <c r="B530" s="76"/>
      <c r="C530" s="45"/>
      <c r="F530" s="502"/>
      <c r="G530" s="197"/>
      <c r="H530" s="197"/>
    </row>
    <row r="531" spans="1:10" s="42" customFormat="1" ht="45">
      <c r="A531" s="43" t="s">
        <v>428</v>
      </c>
      <c r="B531" s="76" t="s">
        <v>368</v>
      </c>
      <c r="C531" s="45" t="s">
        <v>28</v>
      </c>
      <c r="D531" s="42">
        <v>0</v>
      </c>
      <c r="E531" s="42">
        <v>912.33</v>
      </c>
      <c r="F531" s="501"/>
      <c r="G531" s="240">
        <f>D531*$F531</f>
        <v>0</v>
      </c>
      <c r="H531" s="240">
        <f>E531*$F531</f>
        <v>0</v>
      </c>
    </row>
    <row r="532" spans="1:10" s="42" customFormat="1">
      <c r="A532" s="43"/>
      <c r="B532" s="76"/>
      <c r="C532" s="45"/>
      <c r="F532" s="502"/>
      <c r="G532" s="197"/>
      <c r="H532" s="197"/>
    </row>
    <row r="533" spans="1:10" s="42" customFormat="1" ht="60">
      <c r="A533" s="43" t="s">
        <v>429</v>
      </c>
      <c r="B533" s="46" t="s">
        <v>189</v>
      </c>
      <c r="C533" s="45"/>
      <c r="F533" s="502"/>
      <c r="G533" s="197"/>
      <c r="H533" s="197"/>
    </row>
    <row r="534" spans="1:10" s="42" customFormat="1">
      <c r="A534" s="43"/>
      <c r="B534" s="46" t="s">
        <v>81</v>
      </c>
      <c r="C534" s="45" t="s">
        <v>82</v>
      </c>
      <c r="D534" s="42">
        <v>0</v>
      </c>
      <c r="E534" s="42">
        <v>40</v>
      </c>
      <c r="F534" s="501"/>
      <c r="G534" s="240">
        <f>D534*$F534</f>
        <v>0</v>
      </c>
      <c r="H534" s="240">
        <f>E534*$F534</f>
        <v>0</v>
      </c>
    </row>
    <row r="535" spans="1:10" s="42" customFormat="1">
      <c r="A535" s="43"/>
      <c r="B535" s="46" t="s">
        <v>83</v>
      </c>
      <c r="C535" s="45" t="s">
        <v>82</v>
      </c>
      <c r="D535" s="42">
        <v>0</v>
      </c>
      <c r="E535" s="42">
        <v>32</v>
      </c>
      <c r="F535" s="501"/>
      <c r="G535" s="240">
        <f>D535*$F535</f>
        <v>0</v>
      </c>
      <c r="H535" s="240">
        <f>E535*$F535</f>
        <v>0</v>
      </c>
    </row>
    <row r="536" spans="1:10" s="42" customFormat="1">
      <c r="A536" s="43"/>
      <c r="B536" s="46"/>
      <c r="C536" s="45"/>
      <c r="F536" s="502"/>
      <c r="G536" s="197"/>
      <c r="H536" s="197"/>
    </row>
    <row r="537" spans="1:10" s="163" customFormat="1" ht="120">
      <c r="A537" s="160" t="s">
        <v>430</v>
      </c>
      <c r="B537" s="177" t="s">
        <v>526</v>
      </c>
      <c r="C537" s="162" t="s">
        <v>28</v>
      </c>
      <c r="D537" s="163">
        <v>791.5</v>
      </c>
      <c r="E537" s="163">
        <v>0</v>
      </c>
      <c r="F537" s="501"/>
      <c r="G537" s="241">
        <f>D537*$F537</f>
        <v>0</v>
      </c>
      <c r="H537" s="241">
        <f>E537*$F537</f>
        <v>0</v>
      </c>
    </row>
    <row r="538" spans="1:10" s="42" customFormat="1">
      <c r="A538" s="43"/>
      <c r="B538" s="46"/>
      <c r="C538" s="45"/>
      <c r="F538" s="502"/>
      <c r="G538" s="197"/>
      <c r="H538" s="197"/>
    </row>
    <row r="539" spans="1:10" s="163" customFormat="1" ht="45">
      <c r="A539" s="160" t="s">
        <v>431</v>
      </c>
      <c r="B539" s="177" t="s">
        <v>792</v>
      </c>
      <c r="C539" s="162" t="s">
        <v>28</v>
      </c>
      <c r="D539" s="163">
        <v>19</v>
      </c>
      <c r="E539" s="163">
        <v>0</v>
      </c>
      <c r="F539" s="501"/>
      <c r="G539" s="241">
        <f>D539*$F539</f>
        <v>0</v>
      </c>
      <c r="H539" s="241">
        <f>E539*$F539</f>
        <v>0</v>
      </c>
    </row>
    <row r="540" spans="1:10" s="42" customFormat="1">
      <c r="A540" s="43"/>
      <c r="B540" s="75"/>
      <c r="C540" s="45"/>
      <c r="F540" s="502"/>
      <c r="G540" s="197"/>
      <c r="H540" s="197"/>
    </row>
    <row r="541" spans="1:10" s="103" customFormat="1" ht="20.100000000000001" customHeight="1">
      <c r="A541" s="99"/>
      <c r="B541" s="100" t="s">
        <v>192</v>
      </c>
      <c r="C541" s="101"/>
      <c r="D541" s="102"/>
      <c r="E541" s="88"/>
      <c r="F541" s="505"/>
      <c r="G541" s="224">
        <f>SUM(G447:G540)</f>
        <v>0</v>
      </c>
      <c r="H541" s="224">
        <f>SUM(H447:H540)</f>
        <v>0</v>
      </c>
      <c r="J541" s="42"/>
    </row>
    <row r="542" spans="1:10" s="42" customFormat="1">
      <c r="A542" s="43"/>
      <c r="B542" s="77"/>
      <c r="C542" s="45"/>
      <c r="F542" s="502"/>
      <c r="G542" s="197"/>
      <c r="H542" s="197"/>
    </row>
    <row r="543" spans="1:10" s="103" customFormat="1" ht="20.100000000000001" customHeight="1">
      <c r="A543" s="99" t="s">
        <v>432</v>
      </c>
      <c r="B543" s="599" t="s">
        <v>433</v>
      </c>
      <c r="C543" s="599"/>
      <c r="D543" s="599"/>
      <c r="E543" s="599"/>
      <c r="F543" s="599"/>
      <c r="G543" s="224">
        <f>SUM(G369,G444,G541)</f>
        <v>0</v>
      </c>
      <c r="H543" s="224">
        <f>SUM(H369,H444,H541)</f>
        <v>0</v>
      </c>
      <c r="J543" s="42"/>
    </row>
    <row r="544" spans="1:10" s="42" customFormat="1">
      <c r="A544" s="43"/>
      <c r="B544" s="44"/>
      <c r="C544" s="45"/>
      <c r="F544" s="502"/>
      <c r="G544" s="197"/>
      <c r="H544" s="197"/>
    </row>
    <row r="545" spans="1:10" s="42" customFormat="1">
      <c r="A545" s="43"/>
      <c r="B545" s="62" t="s">
        <v>38</v>
      </c>
      <c r="C545" s="45"/>
      <c r="F545" s="502"/>
      <c r="G545" s="197"/>
      <c r="H545" s="197"/>
    </row>
    <row r="546" spans="1:10" s="42" customFormat="1">
      <c r="A546" s="43"/>
      <c r="B546" s="44"/>
      <c r="C546" s="45"/>
      <c r="F546" s="502"/>
      <c r="G546" s="197"/>
      <c r="H546" s="197"/>
    </row>
    <row r="547" spans="1:10" s="42" customFormat="1" ht="66" customHeight="1">
      <c r="A547" s="43"/>
      <c r="B547" s="588" t="s">
        <v>103</v>
      </c>
      <c r="C547" s="588"/>
      <c r="D547" s="588"/>
      <c r="E547" s="588"/>
      <c r="F547" s="588"/>
      <c r="G547" s="588"/>
      <c r="H547" s="588"/>
    </row>
    <row r="548" spans="1:10" s="42" customFormat="1" ht="33.75" customHeight="1">
      <c r="A548" s="43"/>
      <c r="B548" s="588" t="s">
        <v>434</v>
      </c>
      <c r="C548" s="588"/>
      <c r="D548" s="588"/>
      <c r="E548" s="588"/>
      <c r="F548" s="588"/>
      <c r="G548" s="588"/>
      <c r="H548" s="588"/>
    </row>
    <row r="549" spans="1:10" s="42" customFormat="1">
      <c r="A549" s="43"/>
      <c r="B549" s="73"/>
      <c r="C549" s="73"/>
      <c r="D549" s="90"/>
      <c r="E549" s="73"/>
      <c r="F549" s="504"/>
      <c r="G549" s="228"/>
      <c r="H549" s="228"/>
    </row>
    <row r="550" spans="1:10" s="106" customFormat="1">
      <c r="A550" s="110"/>
      <c r="B550" s="72" t="s">
        <v>750</v>
      </c>
      <c r="C550" s="108"/>
      <c r="D550" s="109"/>
      <c r="E550" s="109"/>
      <c r="F550" s="508"/>
      <c r="G550" s="236"/>
      <c r="H550" s="236"/>
      <c r="J550" s="42"/>
    </row>
    <row r="551" spans="1:10" s="106" customFormat="1" ht="45">
      <c r="A551" s="43" t="s">
        <v>104</v>
      </c>
      <c r="B551" s="46" t="s">
        <v>751</v>
      </c>
      <c r="C551" s="45" t="s">
        <v>28</v>
      </c>
      <c r="D551" s="42">
        <v>0</v>
      </c>
      <c r="E551" s="42">
        <v>208</v>
      </c>
      <c r="F551" s="501"/>
      <c r="G551" s="240">
        <f>D551*$F551</f>
        <v>0</v>
      </c>
      <c r="H551" s="240">
        <f>E551*$F551</f>
        <v>0</v>
      </c>
      <c r="J551" s="42"/>
    </row>
    <row r="552" spans="1:10" s="106" customFormat="1">
      <c r="A552" s="43"/>
      <c r="B552" s="46"/>
      <c r="C552" s="45"/>
      <c r="D552" s="42"/>
      <c r="E552" s="42"/>
      <c r="F552" s="502"/>
      <c r="G552" s="197"/>
      <c r="H552" s="197"/>
      <c r="J552" s="42"/>
    </row>
    <row r="553" spans="1:10" s="106" customFormat="1" ht="60">
      <c r="A553" s="43" t="s">
        <v>105</v>
      </c>
      <c r="B553" s="46" t="s">
        <v>752</v>
      </c>
      <c r="C553" s="45" t="s">
        <v>85</v>
      </c>
      <c r="D553" s="42">
        <v>0</v>
      </c>
      <c r="E553" s="42">
        <v>697</v>
      </c>
      <c r="F553" s="501"/>
      <c r="G553" s="240">
        <f>D553*$F553</f>
        <v>0</v>
      </c>
      <c r="H553" s="240">
        <f>E553*$F553</f>
        <v>0</v>
      </c>
      <c r="J553" s="42"/>
    </row>
    <row r="554" spans="1:10" s="106" customFormat="1">
      <c r="A554" s="43"/>
      <c r="B554" s="46"/>
      <c r="C554" s="45"/>
      <c r="D554" s="42"/>
      <c r="E554" s="42"/>
      <c r="F554" s="502"/>
      <c r="G554" s="197"/>
      <c r="H554" s="197"/>
      <c r="J554" s="42"/>
    </row>
    <row r="555" spans="1:10" s="106" customFormat="1" ht="30">
      <c r="A555" s="43" t="s">
        <v>106</v>
      </c>
      <c r="B555" s="46" t="s">
        <v>435</v>
      </c>
      <c r="C555" s="45" t="s">
        <v>85</v>
      </c>
      <c r="D555" s="42">
        <v>0</v>
      </c>
      <c r="E555" s="42">
        <v>14.7</v>
      </c>
      <c r="F555" s="501"/>
      <c r="G555" s="240">
        <f>D555*$F555</f>
        <v>0</v>
      </c>
      <c r="H555" s="240">
        <f>E555*$F555</f>
        <v>0</v>
      </c>
      <c r="J555" s="42"/>
    </row>
    <row r="556" spans="1:10" s="106" customFormat="1">
      <c r="A556" s="43"/>
      <c r="B556" s="46"/>
      <c r="C556" s="45"/>
      <c r="D556" s="42"/>
      <c r="E556" s="42"/>
      <c r="F556" s="502"/>
      <c r="G556" s="197"/>
      <c r="H556" s="197"/>
      <c r="J556" s="42"/>
    </row>
    <row r="557" spans="1:10" s="106" customFormat="1" ht="45">
      <c r="A557" s="43" t="s">
        <v>107</v>
      </c>
      <c r="B557" s="46" t="s">
        <v>436</v>
      </c>
      <c r="C557" s="45" t="s">
        <v>69</v>
      </c>
      <c r="D557" s="42">
        <v>0</v>
      </c>
      <c r="E557" s="42">
        <v>27</v>
      </c>
      <c r="F557" s="501"/>
      <c r="G557" s="240">
        <f>D557*$F557</f>
        <v>0</v>
      </c>
      <c r="H557" s="240">
        <f>E557*$F557</f>
        <v>0</v>
      </c>
      <c r="J557" s="42"/>
    </row>
    <row r="558" spans="1:10" s="106" customFormat="1">
      <c r="A558" s="43"/>
      <c r="B558" s="46"/>
      <c r="C558" s="45"/>
      <c r="D558" s="42"/>
      <c r="E558" s="42"/>
      <c r="F558" s="502"/>
      <c r="G558" s="197"/>
      <c r="H558" s="197"/>
      <c r="J558" s="42"/>
    </row>
    <row r="559" spans="1:10" s="106" customFormat="1" ht="30">
      <c r="A559" s="43" t="s">
        <v>488</v>
      </c>
      <c r="B559" s="46" t="s">
        <v>437</v>
      </c>
      <c r="C559" s="45" t="s">
        <v>28</v>
      </c>
      <c r="D559" s="42">
        <v>0</v>
      </c>
      <c r="E559" s="42">
        <v>208</v>
      </c>
      <c r="F559" s="501"/>
      <c r="G559" s="240">
        <f>D559*$F559</f>
        <v>0</v>
      </c>
      <c r="H559" s="240">
        <f>E559*$F559</f>
        <v>0</v>
      </c>
      <c r="J559" s="42"/>
    </row>
    <row r="560" spans="1:10" s="106" customFormat="1">
      <c r="A560" s="43"/>
      <c r="B560" s="46"/>
      <c r="C560" s="45"/>
      <c r="D560" s="42"/>
      <c r="E560" s="42"/>
      <c r="F560" s="502"/>
      <c r="G560" s="197"/>
      <c r="H560" s="197"/>
      <c r="J560" s="42"/>
    </row>
    <row r="561" spans="1:10" s="106" customFormat="1" ht="30">
      <c r="A561" s="43" t="s">
        <v>108</v>
      </c>
      <c r="B561" s="46" t="s">
        <v>438</v>
      </c>
      <c r="C561" s="45" t="s">
        <v>28</v>
      </c>
      <c r="D561" s="42">
        <v>0</v>
      </c>
      <c r="E561" s="42">
        <v>208</v>
      </c>
      <c r="F561" s="501"/>
      <c r="G561" s="240">
        <f>D561*$F561</f>
        <v>0</v>
      </c>
      <c r="H561" s="240">
        <f>E561*$F561</f>
        <v>0</v>
      </c>
      <c r="J561" s="42"/>
    </row>
    <row r="562" spans="1:10" s="106" customFormat="1">
      <c r="A562" s="43"/>
      <c r="B562" s="46"/>
      <c r="C562" s="45"/>
      <c r="D562" s="42"/>
      <c r="E562" s="42"/>
      <c r="F562" s="502"/>
      <c r="G562" s="197"/>
      <c r="H562" s="197"/>
      <c r="J562" s="42"/>
    </row>
    <row r="563" spans="1:10" s="106" customFormat="1" ht="30">
      <c r="A563" s="43" t="s">
        <v>440</v>
      </c>
      <c r="B563" s="46" t="s">
        <v>753</v>
      </c>
      <c r="C563" s="45" t="s">
        <v>85</v>
      </c>
      <c r="D563" s="42">
        <v>0</v>
      </c>
      <c r="E563" s="42">
        <v>13.56</v>
      </c>
      <c r="F563" s="501"/>
      <c r="G563" s="240">
        <f>D563*$F563</f>
        <v>0</v>
      </c>
      <c r="H563" s="240">
        <f>E563*$F563</f>
        <v>0</v>
      </c>
      <c r="J563" s="42"/>
    </row>
    <row r="564" spans="1:10" s="106" customFormat="1">
      <c r="A564" s="43"/>
      <c r="B564" s="46"/>
      <c r="C564" s="45"/>
      <c r="D564" s="42"/>
      <c r="E564" s="42"/>
      <c r="F564" s="502"/>
      <c r="G564" s="197"/>
      <c r="H564" s="197"/>
      <c r="J564" s="42"/>
    </row>
    <row r="565" spans="1:10" s="42" customFormat="1" ht="45">
      <c r="A565" s="43" t="s">
        <v>442</v>
      </c>
      <c r="B565" s="46" t="s">
        <v>455</v>
      </c>
      <c r="C565" s="45" t="s">
        <v>85</v>
      </c>
      <c r="D565" s="42">
        <v>0</v>
      </c>
      <c r="E565" s="42">
        <v>6.7</v>
      </c>
      <c r="F565" s="501"/>
      <c r="G565" s="240">
        <f>D565*$F565</f>
        <v>0</v>
      </c>
      <c r="H565" s="240">
        <f>E565*$F565</f>
        <v>0</v>
      </c>
    </row>
    <row r="566" spans="1:10" s="106" customFormat="1">
      <c r="A566" s="43"/>
      <c r="B566" s="46"/>
      <c r="C566" s="45"/>
      <c r="D566" s="42"/>
      <c r="E566" s="42"/>
      <c r="F566" s="502"/>
      <c r="G566" s="197"/>
      <c r="H566" s="197"/>
      <c r="J566" s="42"/>
    </row>
    <row r="567" spans="1:10" s="42" customFormat="1" ht="30">
      <c r="A567" s="43" t="s">
        <v>444</v>
      </c>
      <c r="B567" s="46" t="s">
        <v>457</v>
      </c>
      <c r="C567" s="45" t="s">
        <v>85</v>
      </c>
      <c r="D567" s="42">
        <v>0</v>
      </c>
      <c r="E567" s="42">
        <v>8.5</v>
      </c>
      <c r="F567" s="501"/>
      <c r="G567" s="240">
        <f>D567*$F567</f>
        <v>0</v>
      </c>
      <c r="H567" s="240">
        <f>E567*$F567</f>
        <v>0</v>
      </c>
    </row>
    <row r="568" spans="1:10" s="42" customFormat="1">
      <c r="A568" s="43"/>
      <c r="B568" s="46"/>
      <c r="C568" s="45"/>
      <c r="F568" s="502"/>
      <c r="G568" s="197"/>
      <c r="H568" s="197"/>
    </row>
    <row r="569" spans="1:10" s="42" customFormat="1" ht="30">
      <c r="A569" s="43" t="s">
        <v>445</v>
      </c>
      <c r="B569" s="46" t="s">
        <v>754</v>
      </c>
      <c r="C569" s="45" t="s">
        <v>85</v>
      </c>
      <c r="D569" s="42">
        <v>0</v>
      </c>
      <c r="E569" s="42">
        <v>288</v>
      </c>
      <c r="F569" s="501"/>
      <c r="G569" s="240">
        <f>D569*$F569</f>
        <v>0</v>
      </c>
      <c r="H569" s="240">
        <f>E569*$F569</f>
        <v>0</v>
      </c>
    </row>
    <row r="570" spans="1:10" s="42" customFormat="1">
      <c r="A570" s="43"/>
      <c r="B570" s="46"/>
      <c r="C570" s="45"/>
      <c r="F570" s="502"/>
      <c r="G570" s="197"/>
      <c r="H570" s="197"/>
    </row>
    <row r="571" spans="1:10" s="42" customFormat="1" ht="60">
      <c r="A571" s="43" t="s">
        <v>447</v>
      </c>
      <c r="B571" s="46" t="s">
        <v>755</v>
      </c>
      <c r="C571" s="45" t="s">
        <v>85</v>
      </c>
      <c r="D571" s="42">
        <v>0</v>
      </c>
      <c r="E571" s="42">
        <v>62.5</v>
      </c>
      <c r="F571" s="501"/>
      <c r="G571" s="240">
        <f>D571*$F571</f>
        <v>0</v>
      </c>
      <c r="H571" s="240">
        <f>E571*$F571</f>
        <v>0</v>
      </c>
    </row>
    <row r="572" spans="1:10" s="42" customFormat="1">
      <c r="A572" s="43"/>
      <c r="B572" s="46"/>
      <c r="C572" s="45"/>
      <c r="F572" s="502"/>
      <c r="G572" s="197"/>
      <c r="H572" s="197"/>
    </row>
    <row r="573" spans="1:10" s="42" customFormat="1" ht="60">
      <c r="A573" s="43" t="s">
        <v>449</v>
      </c>
      <c r="B573" s="46" t="s">
        <v>756</v>
      </c>
      <c r="C573" s="45" t="s">
        <v>85</v>
      </c>
      <c r="D573" s="42">
        <v>0</v>
      </c>
      <c r="E573" s="42">
        <v>83.2</v>
      </c>
      <c r="F573" s="501"/>
      <c r="G573" s="240">
        <f>D573*$F573</f>
        <v>0</v>
      </c>
      <c r="H573" s="240">
        <f>E573*$F573</f>
        <v>0</v>
      </c>
    </row>
    <row r="574" spans="1:10" s="42" customFormat="1">
      <c r="A574" s="43"/>
      <c r="B574" s="46"/>
      <c r="C574" s="45"/>
      <c r="F574" s="502"/>
      <c r="G574" s="197"/>
      <c r="H574" s="197"/>
    </row>
    <row r="575" spans="1:10" s="42" customFormat="1" ht="30">
      <c r="A575" s="43" t="s">
        <v>451</v>
      </c>
      <c r="B575" s="46" t="s">
        <v>757</v>
      </c>
      <c r="C575" s="45" t="s">
        <v>85</v>
      </c>
      <c r="D575" s="42">
        <v>0</v>
      </c>
      <c r="E575" s="42">
        <v>125.6</v>
      </c>
      <c r="F575" s="501"/>
      <c r="G575" s="240">
        <f>D575*$F575</f>
        <v>0</v>
      </c>
      <c r="H575" s="240">
        <f>E575*$F575</f>
        <v>0</v>
      </c>
    </row>
    <row r="576" spans="1:10" s="42" customFormat="1">
      <c r="A576" s="43"/>
      <c r="B576" s="46"/>
      <c r="C576" s="45"/>
      <c r="F576" s="502"/>
      <c r="G576" s="197"/>
      <c r="H576" s="197"/>
    </row>
    <row r="577" spans="1:10" s="106" customFormat="1" ht="46.5" customHeight="1">
      <c r="A577" s="43" t="s">
        <v>454</v>
      </c>
      <c r="B577" s="46" t="s">
        <v>758</v>
      </c>
      <c r="C577" s="45"/>
      <c r="D577" s="42"/>
      <c r="E577" s="42"/>
      <c r="F577" s="502"/>
      <c r="G577" s="197"/>
      <c r="H577" s="197"/>
      <c r="J577" s="42"/>
    </row>
    <row r="578" spans="1:10" s="106" customFormat="1">
      <c r="A578" s="43"/>
      <c r="B578" s="46" t="s">
        <v>593</v>
      </c>
      <c r="C578" s="45" t="s">
        <v>70</v>
      </c>
      <c r="D578" s="42">
        <v>0</v>
      </c>
      <c r="E578" s="42">
        <v>5</v>
      </c>
      <c r="F578" s="501"/>
      <c r="G578" s="240">
        <f>D578*$F578</f>
        <v>0</v>
      </c>
      <c r="H578" s="240">
        <f>E578*$F578</f>
        <v>0</v>
      </c>
      <c r="J578" s="42"/>
    </row>
    <row r="579" spans="1:10" s="106" customFormat="1">
      <c r="A579" s="43"/>
      <c r="B579" s="46" t="s">
        <v>594</v>
      </c>
      <c r="C579" s="45" t="s">
        <v>70</v>
      </c>
      <c r="D579" s="42">
        <v>0</v>
      </c>
      <c r="E579" s="42">
        <v>110</v>
      </c>
      <c r="F579" s="501"/>
      <c r="G579" s="240">
        <f>D579*$F579</f>
        <v>0</v>
      </c>
      <c r="H579" s="240">
        <f>E579*$F579</f>
        <v>0</v>
      </c>
      <c r="J579" s="42"/>
    </row>
    <row r="580" spans="1:10" s="106" customFormat="1">
      <c r="A580" s="43"/>
      <c r="B580" s="46"/>
      <c r="C580" s="45"/>
      <c r="D580" s="42"/>
      <c r="E580" s="42"/>
      <c r="F580" s="502"/>
      <c r="G580" s="197"/>
      <c r="H580" s="197"/>
      <c r="J580" s="42"/>
    </row>
    <row r="581" spans="1:10" s="106" customFormat="1" ht="46.5" customHeight="1">
      <c r="A581" s="43" t="s">
        <v>456</v>
      </c>
      <c r="B581" s="46" t="s">
        <v>759</v>
      </c>
      <c r="C581" s="45"/>
      <c r="D581" s="42"/>
      <c r="E581" s="42"/>
      <c r="F581" s="502"/>
      <c r="G581" s="197"/>
      <c r="H581" s="197"/>
      <c r="J581" s="42"/>
    </row>
    <row r="582" spans="1:10" s="106" customFormat="1">
      <c r="A582" s="43"/>
      <c r="B582" s="46" t="s">
        <v>760</v>
      </c>
      <c r="C582" s="45" t="s">
        <v>70</v>
      </c>
      <c r="D582" s="42">
        <v>0</v>
      </c>
      <c r="E582" s="42">
        <v>102</v>
      </c>
      <c r="F582" s="501"/>
      <c r="G582" s="240">
        <f>D582*$F582</f>
        <v>0</v>
      </c>
      <c r="H582" s="240">
        <f>E582*$F582</f>
        <v>0</v>
      </c>
      <c r="J582" s="42"/>
    </row>
    <row r="583" spans="1:10" s="106" customFormat="1">
      <c r="A583" s="43"/>
      <c r="B583" s="46"/>
      <c r="C583" s="45"/>
      <c r="D583" s="42"/>
      <c r="E583" s="42"/>
      <c r="F583" s="502"/>
      <c r="G583" s="197"/>
      <c r="H583" s="197"/>
      <c r="J583" s="42"/>
    </row>
    <row r="584" spans="1:10" s="106" customFormat="1" ht="85.5" customHeight="1">
      <c r="A584" s="43" t="s">
        <v>458</v>
      </c>
      <c r="B584" s="46" t="s">
        <v>761</v>
      </c>
      <c r="C584" s="45"/>
      <c r="D584" s="42"/>
      <c r="E584" s="42"/>
      <c r="F584" s="502"/>
      <c r="G584" s="197"/>
      <c r="H584" s="197"/>
      <c r="J584" s="42"/>
    </row>
    <row r="585" spans="1:10" s="106" customFormat="1">
      <c r="A585" s="43" t="s">
        <v>452</v>
      </c>
      <c r="B585" s="46" t="s">
        <v>762</v>
      </c>
      <c r="C585" s="45" t="s">
        <v>69</v>
      </c>
      <c r="D585" s="42">
        <v>0</v>
      </c>
      <c r="E585" s="42">
        <v>3</v>
      </c>
      <c r="F585" s="501"/>
      <c r="G585" s="240">
        <f t="shared" ref="G585:H588" si="1">D585*$F585</f>
        <v>0</v>
      </c>
      <c r="H585" s="240">
        <f t="shared" si="1"/>
        <v>0</v>
      </c>
      <c r="J585" s="42"/>
    </row>
    <row r="586" spans="1:10" s="106" customFormat="1">
      <c r="A586" s="43" t="s">
        <v>452</v>
      </c>
      <c r="B586" s="46" t="s">
        <v>763</v>
      </c>
      <c r="C586" s="45" t="s">
        <v>69</v>
      </c>
      <c r="D586" s="42">
        <v>0</v>
      </c>
      <c r="E586" s="42">
        <v>2</v>
      </c>
      <c r="F586" s="501"/>
      <c r="G586" s="240">
        <f t="shared" si="1"/>
        <v>0</v>
      </c>
      <c r="H586" s="240">
        <f t="shared" si="1"/>
        <v>0</v>
      </c>
      <c r="J586" s="42"/>
    </row>
    <row r="587" spans="1:10" s="106" customFormat="1">
      <c r="A587" s="43" t="s">
        <v>453</v>
      </c>
      <c r="B587" s="46" t="s">
        <v>764</v>
      </c>
      <c r="C587" s="45" t="s">
        <v>69</v>
      </c>
      <c r="D587" s="42">
        <v>0</v>
      </c>
      <c r="E587" s="42">
        <v>11</v>
      </c>
      <c r="F587" s="501"/>
      <c r="G587" s="240">
        <f t="shared" si="1"/>
        <v>0</v>
      </c>
      <c r="H587" s="240">
        <f t="shared" si="1"/>
        <v>0</v>
      </c>
      <c r="J587" s="42"/>
    </row>
    <row r="588" spans="1:10" s="106" customFormat="1">
      <c r="A588" s="43" t="s">
        <v>496</v>
      </c>
      <c r="B588" s="46" t="s">
        <v>765</v>
      </c>
      <c r="C588" s="45" t="s">
        <v>69</v>
      </c>
      <c r="D588" s="42">
        <v>0</v>
      </c>
      <c r="E588" s="42">
        <v>7</v>
      </c>
      <c r="F588" s="501"/>
      <c r="G588" s="240">
        <f t="shared" si="1"/>
        <v>0</v>
      </c>
      <c r="H588" s="240">
        <f t="shared" si="1"/>
        <v>0</v>
      </c>
      <c r="J588" s="42"/>
    </row>
    <row r="589" spans="1:10" s="106" customFormat="1">
      <c r="A589" s="43"/>
      <c r="B589" s="46"/>
      <c r="C589" s="45"/>
      <c r="D589" s="42"/>
      <c r="E589" s="42"/>
      <c r="F589" s="502"/>
      <c r="G589" s="197"/>
      <c r="H589" s="197"/>
      <c r="J589" s="42"/>
    </row>
    <row r="590" spans="1:10" s="42" customFormat="1" ht="45">
      <c r="A590" s="43" t="s">
        <v>460</v>
      </c>
      <c r="B590" s="46" t="s">
        <v>766</v>
      </c>
      <c r="C590" s="45" t="s">
        <v>28</v>
      </c>
      <c r="D590" s="42">
        <v>0</v>
      </c>
      <c r="E590" s="42">
        <v>144</v>
      </c>
      <c r="F590" s="501"/>
      <c r="G590" s="240">
        <f>D590*$F590</f>
        <v>0</v>
      </c>
      <c r="H590" s="240">
        <f>E590*$F590</f>
        <v>0</v>
      </c>
    </row>
    <row r="591" spans="1:10" s="106" customFormat="1">
      <c r="A591" s="43"/>
      <c r="B591" s="46"/>
      <c r="C591" s="45"/>
      <c r="D591" s="42"/>
      <c r="E591" s="42"/>
      <c r="F591" s="502"/>
      <c r="G591" s="197"/>
      <c r="H591" s="197"/>
      <c r="J591" s="42"/>
    </row>
    <row r="592" spans="1:10" s="106" customFormat="1" ht="45">
      <c r="A592" s="43" t="s">
        <v>462</v>
      </c>
      <c r="B592" s="46" t="s">
        <v>439</v>
      </c>
      <c r="C592" s="45" t="s">
        <v>85</v>
      </c>
      <c r="D592" s="42">
        <v>0</v>
      </c>
      <c r="E592" s="42">
        <v>826.23</v>
      </c>
      <c r="F592" s="501"/>
      <c r="G592" s="240">
        <f>D592*$F592</f>
        <v>0</v>
      </c>
      <c r="H592" s="240">
        <f>E592*$F592</f>
        <v>0</v>
      </c>
      <c r="J592" s="42"/>
    </row>
    <row r="593" spans="1:10" s="106" customFormat="1">
      <c r="A593" s="43"/>
      <c r="B593" s="73"/>
      <c r="C593" s="73"/>
      <c r="D593" s="90"/>
      <c r="E593" s="73"/>
      <c r="F593" s="504"/>
      <c r="G593" s="228"/>
      <c r="H593" s="228"/>
      <c r="J593" s="42"/>
    </row>
    <row r="594" spans="1:10" s="103" customFormat="1" ht="129.75" customHeight="1">
      <c r="A594" s="43" t="s">
        <v>690</v>
      </c>
      <c r="B594" s="46" t="s">
        <v>745</v>
      </c>
      <c r="C594" s="81" t="s">
        <v>28</v>
      </c>
      <c r="D594" s="44">
        <v>0</v>
      </c>
      <c r="E594" s="81">
        <v>132</v>
      </c>
      <c r="F594" s="511"/>
      <c r="G594" s="240">
        <f>D594*$F594</f>
        <v>0</v>
      </c>
      <c r="H594" s="240">
        <f>E594*$F594</f>
        <v>0</v>
      </c>
      <c r="J594" s="42"/>
    </row>
    <row r="595" spans="1:10" s="106" customFormat="1">
      <c r="A595" s="43"/>
      <c r="B595" s="46"/>
      <c r="C595" s="45"/>
      <c r="D595" s="42"/>
      <c r="E595" s="42"/>
      <c r="F595" s="502"/>
      <c r="G595" s="197"/>
      <c r="H595" s="197"/>
      <c r="J595" s="42"/>
    </row>
    <row r="596" spans="1:10" s="103" customFormat="1" ht="20.100000000000001" customHeight="1">
      <c r="A596" s="99"/>
      <c r="B596" s="100" t="s">
        <v>192</v>
      </c>
      <c r="C596" s="101"/>
      <c r="D596" s="102"/>
      <c r="E596" s="88"/>
      <c r="F596" s="505"/>
      <c r="G596" s="224">
        <f>SUM(G551:G595)</f>
        <v>0</v>
      </c>
      <c r="H596" s="224">
        <f>SUM(H551:H595)</f>
        <v>0</v>
      </c>
      <c r="J596" s="42"/>
    </row>
    <row r="597" spans="1:10" s="106" customFormat="1">
      <c r="A597" s="96"/>
      <c r="B597" s="111"/>
      <c r="C597" s="104"/>
      <c r="D597" s="103"/>
      <c r="E597" s="89"/>
      <c r="F597" s="506"/>
      <c r="G597" s="230"/>
      <c r="H597" s="231"/>
      <c r="J597" s="42"/>
    </row>
    <row r="598" spans="1:10" s="106" customFormat="1">
      <c r="A598" s="96"/>
      <c r="B598" s="157" t="s">
        <v>793</v>
      </c>
      <c r="C598" s="104"/>
      <c r="D598" s="103"/>
      <c r="E598" s="89"/>
      <c r="F598" s="506"/>
      <c r="G598" s="230"/>
      <c r="H598" s="231"/>
      <c r="J598" s="42"/>
    </row>
    <row r="599" spans="1:10" s="106" customFormat="1">
      <c r="A599" s="96"/>
      <c r="B599" s="157"/>
      <c r="C599" s="104"/>
      <c r="D599" s="103"/>
      <c r="E599" s="89"/>
      <c r="F599" s="506"/>
      <c r="G599" s="230"/>
      <c r="H599" s="231"/>
      <c r="J599" s="42"/>
    </row>
    <row r="600" spans="1:10" s="106" customFormat="1" ht="36" customHeight="1">
      <c r="A600" s="43" t="s">
        <v>691</v>
      </c>
      <c r="B600" s="46" t="s">
        <v>441</v>
      </c>
      <c r="C600" s="45" t="s">
        <v>85</v>
      </c>
      <c r="D600" s="42">
        <v>0</v>
      </c>
      <c r="E600" s="42">
        <v>4</v>
      </c>
      <c r="F600" s="501"/>
      <c r="G600" s="240">
        <f>D600*$F600</f>
        <v>0</v>
      </c>
      <c r="H600" s="240">
        <f>E600*$F600</f>
        <v>0</v>
      </c>
      <c r="J600" s="42"/>
    </row>
    <row r="601" spans="1:10" s="106" customFormat="1">
      <c r="A601" s="96"/>
      <c r="B601" s="46"/>
      <c r="C601" s="45"/>
      <c r="D601" s="42"/>
      <c r="E601" s="42"/>
      <c r="F601" s="502"/>
      <c r="G601" s="197"/>
      <c r="H601" s="197"/>
      <c r="J601" s="42"/>
    </row>
    <row r="602" spans="1:10" s="106" customFormat="1" ht="49.5" customHeight="1">
      <c r="A602" s="43" t="s">
        <v>767</v>
      </c>
      <c r="B602" s="46" t="s">
        <v>580</v>
      </c>
      <c r="C602" s="45" t="s">
        <v>85</v>
      </c>
      <c r="D602" s="42">
        <v>0</v>
      </c>
      <c r="E602" s="42">
        <v>4</v>
      </c>
      <c r="F602" s="501"/>
      <c r="G602" s="240">
        <f>D602*$F602</f>
        <v>0</v>
      </c>
      <c r="H602" s="240">
        <f>E602*$F602</f>
        <v>0</v>
      </c>
      <c r="J602" s="42"/>
    </row>
    <row r="603" spans="1:10" s="106" customFormat="1">
      <c r="A603" s="96"/>
      <c r="B603" s="111"/>
      <c r="C603" s="104"/>
      <c r="D603" s="103"/>
      <c r="E603" s="89"/>
      <c r="F603" s="506"/>
      <c r="G603" s="230"/>
      <c r="H603" s="231"/>
      <c r="J603" s="42"/>
    </row>
    <row r="604" spans="1:10" s="106" customFormat="1" ht="30">
      <c r="A604" s="43" t="s">
        <v>768</v>
      </c>
      <c r="B604" s="46" t="s">
        <v>443</v>
      </c>
      <c r="C604" s="45" t="s">
        <v>70</v>
      </c>
      <c r="D604" s="42">
        <v>0</v>
      </c>
      <c r="E604" s="42">
        <v>84</v>
      </c>
      <c r="F604" s="501"/>
      <c r="G604" s="240">
        <f>D604*$F604</f>
        <v>0</v>
      </c>
      <c r="H604" s="240">
        <f>E604*$F604</f>
        <v>0</v>
      </c>
      <c r="J604" s="42"/>
    </row>
    <row r="605" spans="1:10" s="106" customFormat="1">
      <c r="A605" s="96"/>
      <c r="B605" s="111"/>
      <c r="C605" s="104"/>
      <c r="D605" s="103"/>
      <c r="E605" s="89"/>
      <c r="F605" s="506"/>
      <c r="G605" s="230"/>
      <c r="H605" s="231"/>
      <c r="J605" s="42"/>
    </row>
    <row r="606" spans="1:10" s="106" customFormat="1" ht="90">
      <c r="A606" s="43" t="s">
        <v>769</v>
      </c>
      <c r="B606" s="46" t="s">
        <v>567</v>
      </c>
      <c r="C606" s="45" t="s">
        <v>85</v>
      </c>
      <c r="D606" s="42">
        <v>0</v>
      </c>
      <c r="E606" s="42">
        <v>41</v>
      </c>
      <c r="F606" s="501"/>
      <c r="G606" s="240">
        <f>D606*$F606</f>
        <v>0</v>
      </c>
      <c r="H606" s="240">
        <f>E606*$F606</f>
        <v>0</v>
      </c>
      <c r="J606" s="42"/>
    </row>
    <row r="607" spans="1:10" s="106" customFormat="1">
      <c r="A607" s="96"/>
      <c r="B607" s="111"/>
      <c r="C607" s="104"/>
      <c r="D607" s="103"/>
      <c r="E607" s="89"/>
      <c r="F607" s="506"/>
      <c r="G607" s="230"/>
      <c r="H607" s="231"/>
      <c r="J607" s="42"/>
    </row>
    <row r="608" spans="1:10" s="42" customFormat="1" ht="30">
      <c r="A608" s="43" t="s">
        <v>770</v>
      </c>
      <c r="B608" s="46" t="s">
        <v>446</v>
      </c>
      <c r="C608" s="45" t="s">
        <v>28</v>
      </c>
      <c r="D608" s="42">
        <v>0</v>
      </c>
      <c r="E608" s="42">
        <v>71</v>
      </c>
      <c r="F608" s="501"/>
      <c r="G608" s="240">
        <f>D608*$F608</f>
        <v>0</v>
      </c>
      <c r="H608" s="240">
        <f>E608*$F608</f>
        <v>0</v>
      </c>
    </row>
    <row r="609" spans="1:10" s="106" customFormat="1">
      <c r="A609" s="96"/>
      <c r="B609" s="111"/>
      <c r="C609" s="104"/>
      <c r="D609" s="103"/>
      <c r="E609" s="89"/>
      <c r="F609" s="506"/>
      <c r="G609" s="230"/>
      <c r="H609" s="231"/>
      <c r="J609" s="42"/>
    </row>
    <row r="610" spans="1:10" s="116" customFormat="1" ht="30">
      <c r="A610" s="43" t="s">
        <v>771</v>
      </c>
      <c r="B610" s="46" t="s">
        <v>448</v>
      </c>
      <c r="C610" s="45" t="s">
        <v>28</v>
      </c>
      <c r="D610" s="42">
        <v>0</v>
      </c>
      <c r="E610" s="42">
        <v>61</v>
      </c>
      <c r="F610" s="501"/>
      <c r="G610" s="240">
        <f>D610*$F610</f>
        <v>0</v>
      </c>
      <c r="H610" s="240">
        <f>E610*$F610</f>
        <v>0</v>
      </c>
      <c r="J610" s="42"/>
    </row>
    <row r="611" spans="1:10" s="42" customFormat="1">
      <c r="A611" s="96"/>
      <c r="B611" s="111"/>
      <c r="C611" s="104"/>
      <c r="D611" s="103"/>
      <c r="E611" s="89"/>
      <c r="F611" s="506"/>
      <c r="G611" s="230"/>
      <c r="H611" s="231"/>
    </row>
    <row r="612" spans="1:10" s="42" customFormat="1" ht="30">
      <c r="A612" s="43" t="s">
        <v>772</v>
      </c>
      <c r="B612" s="46" t="s">
        <v>450</v>
      </c>
      <c r="C612" s="45"/>
      <c r="F612" s="502"/>
      <c r="G612" s="197"/>
      <c r="H612" s="197"/>
    </row>
    <row r="613" spans="1:10" s="42" customFormat="1">
      <c r="A613" s="43"/>
      <c r="B613" s="46" t="s">
        <v>593</v>
      </c>
      <c r="C613" s="45" t="s">
        <v>70</v>
      </c>
      <c r="D613" s="42">
        <v>0</v>
      </c>
      <c r="E613" s="42">
        <v>25</v>
      </c>
      <c r="F613" s="501"/>
      <c r="G613" s="240">
        <f>D613*$F613</f>
        <v>0</v>
      </c>
      <c r="H613" s="240">
        <f>E613*$F613</f>
        <v>0</v>
      </c>
    </row>
    <row r="614" spans="1:10" s="42" customFormat="1">
      <c r="A614" s="43"/>
      <c r="B614" s="46" t="s">
        <v>594</v>
      </c>
      <c r="C614" s="45" t="s">
        <v>70</v>
      </c>
      <c r="D614" s="42">
        <v>0</v>
      </c>
      <c r="E614" s="42">
        <v>59</v>
      </c>
      <c r="F614" s="501"/>
      <c r="G614" s="240">
        <f>D614*$F614</f>
        <v>0</v>
      </c>
      <c r="H614" s="240">
        <f>E614*$F614</f>
        <v>0</v>
      </c>
    </row>
    <row r="615" spans="1:10" s="42" customFormat="1">
      <c r="A615" s="43"/>
      <c r="B615" s="46"/>
      <c r="C615" s="45"/>
      <c r="F615" s="502"/>
      <c r="G615" s="197"/>
      <c r="H615" s="197"/>
    </row>
    <row r="616" spans="1:10" s="42" customFormat="1" ht="94.5" customHeight="1">
      <c r="A616" s="43" t="s">
        <v>773</v>
      </c>
      <c r="B616" s="46" t="s">
        <v>589</v>
      </c>
      <c r="C616" s="45"/>
      <c r="F616" s="502"/>
      <c r="G616" s="197"/>
      <c r="H616" s="197"/>
    </row>
    <row r="617" spans="1:10" s="42" customFormat="1" ht="44.25" customHeight="1">
      <c r="A617" s="43" t="s">
        <v>452</v>
      </c>
      <c r="B617" s="46" t="s">
        <v>590</v>
      </c>
      <c r="C617" s="45" t="s">
        <v>69</v>
      </c>
      <c r="D617" s="42">
        <v>0</v>
      </c>
      <c r="E617" s="42">
        <v>6</v>
      </c>
      <c r="F617" s="501"/>
      <c r="G617" s="240">
        <f t="shared" ref="G617:H620" si="2">D617*$F617</f>
        <v>0</v>
      </c>
      <c r="H617" s="240">
        <f t="shared" si="2"/>
        <v>0</v>
      </c>
    </row>
    <row r="618" spans="1:10" s="42" customFormat="1" ht="36.75" customHeight="1">
      <c r="A618" s="43" t="s">
        <v>453</v>
      </c>
      <c r="B618" s="46" t="s">
        <v>1476</v>
      </c>
      <c r="C618" s="45" t="s">
        <v>69</v>
      </c>
      <c r="D618" s="42">
        <v>0</v>
      </c>
      <c r="E618" s="42">
        <v>2</v>
      </c>
      <c r="F618" s="501"/>
      <c r="G618" s="240">
        <f t="shared" si="2"/>
        <v>0</v>
      </c>
      <c r="H618" s="240">
        <f t="shared" si="2"/>
        <v>0</v>
      </c>
    </row>
    <row r="619" spans="1:10" s="42" customFormat="1" ht="33.75" customHeight="1">
      <c r="A619" s="43" t="s">
        <v>496</v>
      </c>
      <c r="B619" s="46" t="s">
        <v>592</v>
      </c>
      <c r="C619" s="45" t="s">
        <v>69</v>
      </c>
      <c r="D619" s="42">
        <v>0</v>
      </c>
      <c r="E619" s="42">
        <v>3</v>
      </c>
      <c r="F619" s="501"/>
      <c r="G619" s="240">
        <f t="shared" si="2"/>
        <v>0</v>
      </c>
      <c r="H619" s="240">
        <f t="shared" si="2"/>
        <v>0</v>
      </c>
    </row>
    <row r="620" spans="1:10" s="103" customFormat="1" ht="31.5" customHeight="1">
      <c r="A620" s="43" t="s">
        <v>585</v>
      </c>
      <c r="B620" s="46" t="s">
        <v>591</v>
      </c>
      <c r="C620" s="45" t="s">
        <v>69</v>
      </c>
      <c r="D620" s="42">
        <v>0</v>
      </c>
      <c r="E620" s="42">
        <v>4</v>
      </c>
      <c r="F620" s="501"/>
      <c r="G620" s="240">
        <f t="shared" si="2"/>
        <v>0</v>
      </c>
      <c r="H620" s="240">
        <f t="shared" si="2"/>
        <v>0</v>
      </c>
      <c r="J620" s="42"/>
    </row>
    <row r="621" spans="1:10" s="42" customFormat="1" ht="15" customHeight="1">
      <c r="A621" s="43"/>
      <c r="B621" s="46"/>
      <c r="C621" s="45"/>
      <c r="F621" s="502"/>
      <c r="G621" s="197"/>
      <c r="H621" s="197"/>
    </row>
    <row r="622" spans="1:10" s="103" customFormat="1" ht="45">
      <c r="A622" s="43" t="s">
        <v>774</v>
      </c>
      <c r="B622" s="46" t="s">
        <v>455</v>
      </c>
      <c r="C622" s="45" t="s">
        <v>85</v>
      </c>
      <c r="D622" s="42">
        <v>0</v>
      </c>
      <c r="E622" s="42">
        <v>5.7</v>
      </c>
      <c r="F622" s="501"/>
      <c r="G622" s="240">
        <f>D622*$F622</f>
        <v>0</v>
      </c>
      <c r="H622" s="240">
        <f>E622*$F622</f>
        <v>0</v>
      </c>
      <c r="J622" s="42"/>
    </row>
    <row r="623" spans="1:10" s="42" customFormat="1" ht="13.5" customHeight="1">
      <c r="A623" s="43"/>
      <c r="B623" s="46"/>
      <c r="C623" s="45"/>
      <c r="F623" s="502"/>
      <c r="G623" s="197"/>
      <c r="H623" s="197"/>
    </row>
    <row r="624" spans="1:10" s="95" customFormat="1" ht="75">
      <c r="A624" s="43" t="s">
        <v>775</v>
      </c>
      <c r="B624" s="46" t="s">
        <v>619</v>
      </c>
      <c r="C624" s="81" t="s">
        <v>70</v>
      </c>
      <c r="D624" s="44">
        <v>0</v>
      </c>
      <c r="E624" s="81">
        <v>2.5</v>
      </c>
      <c r="F624" s="511"/>
      <c r="G624" s="240">
        <f>D624*$F624</f>
        <v>0</v>
      </c>
      <c r="H624" s="240">
        <f>E624*$F624</f>
        <v>0</v>
      </c>
      <c r="J624" s="42"/>
    </row>
    <row r="625" spans="1:8" s="42" customFormat="1" ht="13.5" customHeight="1">
      <c r="A625" s="43"/>
      <c r="B625" s="46"/>
      <c r="C625" s="45"/>
      <c r="F625" s="502"/>
      <c r="G625" s="197"/>
      <c r="H625" s="197"/>
    </row>
    <row r="626" spans="1:8" s="42" customFormat="1" ht="30">
      <c r="A626" s="43" t="s">
        <v>776</v>
      </c>
      <c r="B626" s="46" t="s">
        <v>457</v>
      </c>
      <c r="C626" s="45" t="s">
        <v>85</v>
      </c>
      <c r="D626" s="42">
        <v>0</v>
      </c>
      <c r="E626" s="42">
        <v>13.5</v>
      </c>
      <c r="F626" s="501"/>
      <c r="G626" s="240">
        <f>D626*$F626</f>
        <v>0</v>
      </c>
      <c r="H626" s="240">
        <f>E626*$F626</f>
        <v>0</v>
      </c>
    </row>
    <row r="627" spans="1:8" s="42" customFormat="1">
      <c r="A627" s="43"/>
      <c r="B627" s="46"/>
      <c r="C627" s="45"/>
      <c r="F627" s="502"/>
      <c r="G627" s="197"/>
      <c r="H627" s="197"/>
    </row>
    <row r="628" spans="1:8" s="42" customFormat="1" ht="30.75" customHeight="1">
      <c r="A628" s="43" t="s">
        <v>777</v>
      </c>
      <c r="B628" s="46" t="s">
        <v>459</v>
      </c>
      <c r="C628" s="45" t="s">
        <v>85</v>
      </c>
      <c r="D628" s="42">
        <v>0</v>
      </c>
      <c r="E628" s="42">
        <v>23</v>
      </c>
      <c r="F628" s="501"/>
      <c r="G628" s="240">
        <f>D628*$F628</f>
        <v>0</v>
      </c>
      <c r="H628" s="240">
        <f>E628*$F628</f>
        <v>0</v>
      </c>
    </row>
    <row r="629" spans="1:8" s="42" customFormat="1">
      <c r="A629" s="43"/>
      <c r="B629" s="46"/>
      <c r="C629" s="45"/>
      <c r="F629" s="502"/>
      <c r="G629" s="197"/>
      <c r="H629" s="197"/>
    </row>
    <row r="630" spans="1:8" s="42" customFormat="1" ht="30">
      <c r="A630" s="43" t="s">
        <v>778</v>
      </c>
      <c r="B630" s="46" t="s">
        <v>461</v>
      </c>
      <c r="C630" s="45" t="s">
        <v>28</v>
      </c>
      <c r="D630" s="42">
        <v>0</v>
      </c>
      <c r="E630" s="42">
        <v>55</v>
      </c>
      <c r="F630" s="501"/>
      <c r="G630" s="240">
        <f>D630*$F630</f>
        <v>0</v>
      </c>
      <c r="H630" s="240">
        <f>E630*$F630</f>
        <v>0</v>
      </c>
    </row>
    <row r="631" spans="1:8" s="42" customFormat="1">
      <c r="A631" s="43"/>
      <c r="B631" s="46"/>
      <c r="C631" s="45"/>
      <c r="F631" s="502"/>
      <c r="G631" s="197"/>
      <c r="H631" s="197"/>
    </row>
    <row r="632" spans="1:8" s="42" customFormat="1" ht="60">
      <c r="A632" s="43" t="s">
        <v>779</v>
      </c>
      <c r="B632" s="46" t="s">
        <v>463</v>
      </c>
      <c r="C632" s="45" t="s">
        <v>85</v>
      </c>
      <c r="D632" s="42">
        <v>0</v>
      </c>
      <c r="E632" s="42">
        <v>41</v>
      </c>
      <c r="F632" s="501"/>
      <c r="G632" s="240">
        <f>D632*$F632</f>
        <v>0</v>
      </c>
      <c r="H632" s="240">
        <f>E632*$F632</f>
        <v>0</v>
      </c>
    </row>
    <row r="633" spans="1:8" s="42" customFormat="1">
      <c r="A633" s="43"/>
      <c r="B633" s="46"/>
      <c r="C633" s="45"/>
      <c r="F633" s="502"/>
      <c r="G633" s="197"/>
      <c r="H633" s="197"/>
    </row>
    <row r="634" spans="1:8" s="42" customFormat="1">
      <c r="A634" s="99"/>
      <c r="B634" s="100" t="s">
        <v>192</v>
      </c>
      <c r="C634" s="101"/>
      <c r="D634" s="102"/>
      <c r="E634" s="88"/>
      <c r="F634" s="505"/>
      <c r="G634" s="224">
        <f>SUM(G600:G633)</f>
        <v>0</v>
      </c>
      <c r="H634" s="224">
        <f>SUM(H600:H633)</f>
        <v>0</v>
      </c>
    </row>
    <row r="635" spans="1:8" s="42" customFormat="1">
      <c r="A635" s="43"/>
      <c r="B635" s="46"/>
      <c r="C635" s="45"/>
      <c r="F635" s="502"/>
      <c r="G635" s="197"/>
      <c r="H635" s="197"/>
    </row>
    <row r="636" spans="1:8" s="42" customFormat="1">
      <c r="A636" s="99" t="s">
        <v>12</v>
      </c>
      <c r="B636" s="88" t="s">
        <v>109</v>
      </c>
      <c r="C636" s="101"/>
      <c r="D636" s="102"/>
      <c r="E636" s="88"/>
      <c r="F636" s="505"/>
      <c r="G636" s="224">
        <f>SUM(G596,G634)</f>
        <v>0</v>
      </c>
      <c r="H636" s="224">
        <f>SUM(H596,H634)</f>
        <v>0</v>
      </c>
    </row>
    <row r="637" spans="1:8" s="42" customFormat="1">
      <c r="A637" s="43"/>
      <c r="B637" s="46"/>
      <c r="C637" s="45"/>
      <c r="F637" s="502"/>
      <c r="G637" s="197"/>
      <c r="H637" s="197"/>
    </row>
    <row r="638" spans="1:8" s="42" customFormat="1">
      <c r="A638" s="96" t="s">
        <v>39</v>
      </c>
      <c r="B638" s="97" t="s">
        <v>40</v>
      </c>
      <c r="C638" s="94"/>
      <c r="D638" s="95"/>
      <c r="E638" s="95"/>
      <c r="F638" s="503"/>
      <c r="G638" s="225"/>
      <c r="H638" s="225"/>
    </row>
    <row r="639" spans="1:8" s="42" customFormat="1">
      <c r="A639" s="43"/>
      <c r="B639" s="46"/>
      <c r="C639" s="45"/>
      <c r="F639" s="502"/>
      <c r="G639" s="197"/>
      <c r="H639" s="197"/>
    </row>
    <row r="640" spans="1:8" s="42" customFormat="1">
      <c r="A640" s="61" t="s">
        <v>9</v>
      </c>
      <c r="B640" s="62" t="s">
        <v>148</v>
      </c>
      <c r="C640" s="45"/>
      <c r="F640" s="502"/>
      <c r="G640" s="197"/>
      <c r="H640" s="197"/>
    </row>
    <row r="641" spans="1:9" s="42" customFormat="1">
      <c r="A641" s="61"/>
      <c r="B641" s="62"/>
      <c r="C641" s="45"/>
      <c r="F641" s="502"/>
      <c r="G641" s="197"/>
      <c r="H641" s="197"/>
    </row>
    <row r="642" spans="1:9" s="42" customFormat="1" ht="29.25" customHeight="1">
      <c r="A642" s="61"/>
      <c r="B642" s="588" t="s">
        <v>111</v>
      </c>
      <c r="C642" s="588"/>
      <c r="D642" s="588"/>
      <c r="E642" s="588"/>
      <c r="F642" s="588"/>
      <c r="G642" s="588"/>
      <c r="H642" s="588"/>
    </row>
    <row r="643" spans="1:9" s="42" customFormat="1" ht="30" customHeight="1">
      <c r="A643" s="61"/>
      <c r="B643" s="588" t="s">
        <v>464</v>
      </c>
      <c r="C643" s="588"/>
      <c r="D643" s="588"/>
      <c r="E643" s="588"/>
      <c r="F643" s="588"/>
      <c r="G643" s="588"/>
      <c r="H643" s="588"/>
    </row>
    <row r="644" spans="1:9" s="42" customFormat="1">
      <c r="A644" s="61"/>
      <c r="B644" s="62"/>
      <c r="C644" s="45"/>
      <c r="F644" s="502"/>
      <c r="G644" s="197"/>
      <c r="H644" s="197"/>
    </row>
    <row r="645" spans="1:9" s="163" customFormat="1" ht="90">
      <c r="A645" s="160" t="s">
        <v>25</v>
      </c>
      <c r="B645" s="161" t="s">
        <v>568</v>
      </c>
      <c r="C645" s="162"/>
      <c r="F645" s="502"/>
      <c r="G645" s="229"/>
      <c r="H645" s="229"/>
    </row>
    <row r="646" spans="1:9" s="163" customFormat="1">
      <c r="A646" s="160"/>
      <c r="B646" s="178" t="s">
        <v>465</v>
      </c>
      <c r="C646" s="162"/>
      <c r="F646" s="502"/>
      <c r="G646" s="229"/>
      <c r="H646" s="229"/>
    </row>
    <row r="647" spans="1:9" s="163" customFormat="1" ht="45">
      <c r="A647" s="160"/>
      <c r="B647" s="177" t="s">
        <v>604</v>
      </c>
      <c r="C647" s="162"/>
      <c r="F647" s="502"/>
      <c r="G647" s="229"/>
      <c r="H647" s="229"/>
    </row>
    <row r="648" spans="1:9" s="163" customFormat="1" ht="45">
      <c r="A648" s="160"/>
      <c r="B648" s="177" t="s">
        <v>603</v>
      </c>
      <c r="C648" s="162"/>
      <c r="F648" s="502"/>
      <c r="G648" s="229"/>
      <c r="H648" s="229"/>
    </row>
    <row r="649" spans="1:9" s="163" customFormat="1">
      <c r="A649" s="160"/>
      <c r="B649" s="179" t="s">
        <v>794</v>
      </c>
      <c r="C649" s="162"/>
      <c r="F649" s="502"/>
      <c r="G649" s="229"/>
      <c r="H649" s="229"/>
    </row>
    <row r="650" spans="1:9" s="163" customFormat="1">
      <c r="A650" s="160"/>
      <c r="B650" s="179" t="s">
        <v>466</v>
      </c>
      <c r="C650" s="162"/>
      <c r="F650" s="502"/>
      <c r="G650" s="229"/>
      <c r="H650" s="229"/>
    </row>
    <row r="651" spans="1:9" s="163" customFormat="1" ht="45">
      <c r="A651" s="160"/>
      <c r="B651" s="179" t="s">
        <v>467</v>
      </c>
      <c r="C651" s="162"/>
      <c r="F651" s="502"/>
      <c r="G651" s="229"/>
      <c r="H651" s="229"/>
      <c r="I651" s="180"/>
    </row>
    <row r="652" spans="1:9" s="163" customFormat="1">
      <c r="A652" s="160"/>
      <c r="B652" s="179" t="s">
        <v>468</v>
      </c>
      <c r="C652" s="162"/>
      <c r="F652" s="502"/>
      <c r="G652" s="229"/>
      <c r="H652" s="229"/>
      <c r="I652" s="180"/>
    </row>
    <row r="653" spans="1:9" s="163" customFormat="1" ht="30">
      <c r="A653" s="160"/>
      <c r="B653" s="179" t="s">
        <v>722</v>
      </c>
      <c r="C653" s="162"/>
      <c r="F653" s="502"/>
      <c r="G653" s="229"/>
      <c r="H653" s="229"/>
    </row>
    <row r="654" spans="1:9" s="163" customFormat="1" ht="45">
      <c r="A654" s="160"/>
      <c r="B654" s="179" t="s">
        <v>469</v>
      </c>
      <c r="C654" s="162"/>
      <c r="F654" s="502"/>
      <c r="G654" s="229"/>
      <c r="H654" s="229"/>
    </row>
    <row r="655" spans="1:9" s="163" customFormat="1">
      <c r="A655" s="160"/>
      <c r="B655" s="179" t="s">
        <v>735</v>
      </c>
      <c r="C655" s="162"/>
      <c r="F655" s="502"/>
      <c r="G655" s="229"/>
      <c r="H655" s="229"/>
    </row>
    <row r="656" spans="1:9" s="163" customFormat="1">
      <c r="A656" s="160"/>
      <c r="B656" s="177" t="s">
        <v>470</v>
      </c>
      <c r="C656" s="162"/>
      <c r="F656" s="502"/>
      <c r="G656" s="229"/>
      <c r="H656" s="229"/>
    </row>
    <row r="657" spans="1:8" s="163" customFormat="1">
      <c r="A657" s="160"/>
      <c r="B657" s="177" t="s">
        <v>471</v>
      </c>
      <c r="C657" s="162"/>
      <c r="F657" s="502"/>
      <c r="G657" s="229"/>
      <c r="H657" s="229"/>
    </row>
    <row r="658" spans="1:8" s="163" customFormat="1">
      <c r="A658" s="160"/>
      <c r="B658" s="177" t="s">
        <v>472</v>
      </c>
      <c r="C658" s="162" t="s">
        <v>28</v>
      </c>
      <c r="D658" s="163">
        <v>706</v>
      </c>
      <c r="E658" s="163">
        <v>0</v>
      </c>
      <c r="F658" s="501"/>
      <c r="G658" s="241">
        <f>D658*$F658</f>
        <v>0</v>
      </c>
      <c r="H658" s="241">
        <f>E658*$F658</f>
        <v>0</v>
      </c>
    </row>
    <row r="659" spans="1:8" s="163" customFormat="1" ht="45">
      <c r="A659" s="160"/>
      <c r="B659" s="177" t="s">
        <v>723</v>
      </c>
      <c r="C659" s="162"/>
      <c r="F659" s="502"/>
      <c r="G659" s="229"/>
      <c r="H659" s="229"/>
    </row>
    <row r="660" spans="1:8" s="42" customFormat="1">
      <c r="A660" s="43"/>
      <c r="B660" s="90"/>
      <c r="C660" s="45"/>
      <c r="F660" s="502"/>
      <c r="G660" s="197"/>
      <c r="H660" s="197"/>
    </row>
    <row r="661" spans="1:8" s="42" customFormat="1" ht="30">
      <c r="A661" s="43" t="s">
        <v>27</v>
      </c>
      <c r="B661" s="90" t="s">
        <v>473</v>
      </c>
      <c r="C661" s="45"/>
      <c r="F661" s="502"/>
      <c r="G661" s="197"/>
      <c r="H661" s="197"/>
    </row>
    <row r="662" spans="1:8" s="42" customFormat="1">
      <c r="A662" s="43"/>
      <c r="B662" s="90" t="s">
        <v>474</v>
      </c>
      <c r="C662" s="45"/>
      <c r="F662" s="502"/>
      <c r="G662" s="197"/>
      <c r="H662" s="197"/>
    </row>
    <row r="663" spans="1:8" s="42" customFormat="1">
      <c r="A663" s="43"/>
      <c r="B663" s="117" t="s">
        <v>475</v>
      </c>
      <c r="C663" s="45"/>
      <c r="F663" s="502"/>
      <c r="G663" s="197"/>
      <c r="H663" s="197"/>
    </row>
    <row r="664" spans="1:8" s="42" customFormat="1">
      <c r="A664" s="43"/>
      <c r="B664" s="117" t="s">
        <v>724</v>
      </c>
      <c r="C664" s="45"/>
      <c r="F664" s="502"/>
      <c r="G664" s="197"/>
      <c r="H664" s="197"/>
    </row>
    <row r="665" spans="1:8" s="42" customFormat="1" ht="60">
      <c r="A665" s="43"/>
      <c r="B665" s="117" t="s">
        <v>595</v>
      </c>
      <c r="C665" s="45"/>
      <c r="F665" s="502"/>
      <c r="G665" s="197"/>
      <c r="H665" s="197"/>
    </row>
    <row r="666" spans="1:8" s="42" customFormat="1">
      <c r="A666" s="43"/>
      <c r="B666" s="117" t="s">
        <v>725</v>
      </c>
      <c r="C666" s="45"/>
      <c r="F666" s="502"/>
      <c r="G666" s="197"/>
      <c r="H666" s="197"/>
    </row>
    <row r="667" spans="1:8" s="42" customFormat="1">
      <c r="A667" s="43"/>
      <c r="B667" s="117" t="s">
        <v>597</v>
      </c>
      <c r="C667" s="45"/>
      <c r="F667" s="502"/>
      <c r="G667" s="197"/>
      <c r="H667" s="197"/>
    </row>
    <row r="668" spans="1:8" s="42" customFormat="1" ht="30">
      <c r="A668" s="43"/>
      <c r="B668" s="117" t="s">
        <v>596</v>
      </c>
      <c r="C668" s="45"/>
      <c r="F668" s="502"/>
      <c r="G668" s="197"/>
      <c r="H668" s="197"/>
    </row>
    <row r="669" spans="1:8" s="42" customFormat="1">
      <c r="A669" s="43"/>
      <c r="B669" s="117" t="s">
        <v>476</v>
      </c>
      <c r="C669" s="45"/>
      <c r="F669" s="502"/>
      <c r="G669" s="197"/>
      <c r="H669" s="197"/>
    </row>
    <row r="670" spans="1:8" s="42" customFormat="1" ht="30">
      <c r="A670" s="43"/>
      <c r="B670" s="117" t="s">
        <v>678</v>
      </c>
      <c r="C670" s="45" t="s">
        <v>28</v>
      </c>
      <c r="D670" s="42">
        <v>0</v>
      </c>
      <c r="E670" s="42">
        <v>21</v>
      </c>
      <c r="F670" s="501"/>
      <c r="G670" s="240">
        <f>D670*$F670</f>
        <v>0</v>
      </c>
      <c r="H670" s="240">
        <f>E670*$F670</f>
        <v>0</v>
      </c>
    </row>
    <row r="671" spans="1:8" s="42" customFormat="1">
      <c r="A671" s="43"/>
      <c r="B671" s="117"/>
      <c r="C671" s="45"/>
      <c r="F671" s="502"/>
      <c r="G671" s="197"/>
      <c r="H671" s="197"/>
    </row>
    <row r="672" spans="1:8" s="163" customFormat="1" ht="75">
      <c r="A672" s="160" t="s">
        <v>29</v>
      </c>
      <c r="B672" s="181" t="s">
        <v>795</v>
      </c>
      <c r="C672" s="182" t="s">
        <v>28</v>
      </c>
      <c r="D672" s="183">
        <v>710</v>
      </c>
      <c r="E672" s="183">
        <v>0</v>
      </c>
      <c r="F672" s="512"/>
      <c r="G672" s="241">
        <f>D672*$F672</f>
        <v>0</v>
      </c>
      <c r="H672" s="241">
        <f>E672*$F672</f>
        <v>0</v>
      </c>
    </row>
    <row r="673" spans="1:8" s="42" customFormat="1">
      <c r="A673" s="43"/>
      <c r="B673" s="118"/>
      <c r="C673" s="119"/>
      <c r="D673"/>
      <c r="E673" s="120"/>
      <c r="F673" s="513"/>
      <c r="G673" s="242"/>
      <c r="H673" s="197"/>
    </row>
    <row r="674" spans="1:8" s="42" customFormat="1" ht="409.5" customHeight="1">
      <c r="A674" s="43" t="s">
        <v>30</v>
      </c>
      <c r="B674" s="118" t="s">
        <v>841</v>
      </c>
      <c r="C674" s="119" t="s">
        <v>28</v>
      </c>
      <c r="D674" s="42">
        <v>0</v>
      </c>
      <c r="E674" s="120">
        <v>710</v>
      </c>
      <c r="F674" s="512"/>
      <c r="G674" s="240">
        <f>D674*$F674</f>
        <v>0</v>
      </c>
      <c r="H674" s="240">
        <f>E674*$F674</f>
        <v>0</v>
      </c>
    </row>
    <row r="675" spans="1:8" s="42" customFormat="1" ht="17.25" customHeight="1">
      <c r="A675" s="43"/>
      <c r="B675" s="118"/>
      <c r="C675" s="119"/>
      <c r="D675"/>
      <c r="E675" s="120"/>
      <c r="F675" s="514"/>
      <c r="G675" s="242"/>
      <c r="H675" s="197"/>
    </row>
    <row r="676" spans="1:8" s="42" customFormat="1" ht="30">
      <c r="A676" s="43" t="s">
        <v>31</v>
      </c>
      <c r="B676" s="118" t="s">
        <v>598</v>
      </c>
      <c r="C676" s="119" t="s">
        <v>28</v>
      </c>
      <c r="D676" s="42">
        <v>0</v>
      </c>
      <c r="E676" s="120">
        <v>480</v>
      </c>
      <c r="F676" s="512"/>
      <c r="G676" s="240">
        <f>D676*$F676</f>
        <v>0</v>
      </c>
      <c r="H676" s="240">
        <f>E676*$F676</f>
        <v>0</v>
      </c>
    </row>
    <row r="677" spans="1:8" s="42" customFormat="1">
      <c r="A677" s="43"/>
      <c r="B677" s="118"/>
      <c r="C677" s="119"/>
      <c r="D677"/>
      <c r="E677" s="120"/>
      <c r="F677" s="514"/>
      <c r="G677" s="242"/>
      <c r="H677" s="197"/>
    </row>
    <row r="678" spans="1:8" s="42" customFormat="1" ht="45">
      <c r="A678" s="43" t="s">
        <v>71</v>
      </c>
      <c r="B678" s="118" t="s">
        <v>796</v>
      </c>
      <c r="C678" s="119" t="s">
        <v>70</v>
      </c>
      <c r="D678" s="42">
        <v>0</v>
      </c>
      <c r="E678" s="120">
        <v>110</v>
      </c>
      <c r="F678" s="512"/>
      <c r="G678" s="240">
        <f>D678*$F678</f>
        <v>0</v>
      </c>
      <c r="H678" s="240">
        <f>E678*$F678</f>
        <v>0</v>
      </c>
    </row>
    <row r="679" spans="1:8" s="42" customFormat="1">
      <c r="A679" s="43"/>
      <c r="B679" s="118"/>
      <c r="C679" s="119"/>
      <c r="D679"/>
      <c r="E679" s="120"/>
      <c r="F679" s="514"/>
      <c r="G679" s="242"/>
      <c r="H679" s="197"/>
    </row>
    <row r="680" spans="1:8" s="42" customFormat="1" ht="60">
      <c r="A680" s="43" t="s">
        <v>72</v>
      </c>
      <c r="B680" s="118" t="s">
        <v>797</v>
      </c>
      <c r="C680" s="119" t="s">
        <v>70</v>
      </c>
      <c r="D680" s="42">
        <v>0</v>
      </c>
      <c r="E680" s="120">
        <v>110</v>
      </c>
      <c r="F680" s="512"/>
      <c r="G680" s="240">
        <f>D680*$F680</f>
        <v>0</v>
      </c>
      <c r="H680" s="240">
        <f>E680*$F680</f>
        <v>0</v>
      </c>
    </row>
    <row r="681" spans="1:8" s="42" customFormat="1">
      <c r="A681" s="43"/>
      <c r="B681" s="118"/>
      <c r="C681" s="119"/>
      <c r="D681"/>
      <c r="E681" s="120"/>
      <c r="F681" s="514"/>
      <c r="G681" s="242"/>
      <c r="H681" s="197"/>
    </row>
    <row r="682" spans="1:8" s="42" customFormat="1" ht="60">
      <c r="A682" s="43" t="s">
        <v>73</v>
      </c>
      <c r="B682" s="118" t="s">
        <v>798</v>
      </c>
      <c r="C682" s="119" t="s">
        <v>70</v>
      </c>
      <c r="D682" s="42">
        <v>0</v>
      </c>
      <c r="E682" s="120">
        <v>110</v>
      </c>
      <c r="F682" s="512"/>
      <c r="G682" s="240">
        <f>D682*$F682</f>
        <v>0</v>
      </c>
      <c r="H682" s="240">
        <f>E682*$F682</f>
        <v>0</v>
      </c>
    </row>
    <row r="683" spans="1:8" s="42" customFormat="1">
      <c r="A683" s="43"/>
      <c r="B683" s="118"/>
      <c r="C683" s="119"/>
      <c r="D683"/>
      <c r="E683" s="120"/>
      <c r="F683" s="514"/>
      <c r="G683" s="242"/>
      <c r="H683" s="197"/>
    </row>
    <row r="684" spans="1:8" s="42" customFormat="1" ht="45">
      <c r="A684" s="43" t="s">
        <v>74</v>
      </c>
      <c r="B684" s="118" t="s">
        <v>599</v>
      </c>
      <c r="C684" s="119" t="s">
        <v>70</v>
      </c>
      <c r="D684" s="42">
        <v>0</v>
      </c>
      <c r="E684" s="120">
        <v>450</v>
      </c>
      <c r="F684" s="512"/>
      <c r="G684" s="240">
        <f>D684*$F684</f>
        <v>0</v>
      </c>
      <c r="H684" s="240">
        <f>E684*$F684</f>
        <v>0</v>
      </c>
    </row>
    <row r="685" spans="1:8" s="42" customFormat="1">
      <c r="A685" s="43"/>
      <c r="B685" s="118"/>
      <c r="C685" s="119"/>
      <c r="D685"/>
      <c r="E685" s="120"/>
      <c r="F685" s="514"/>
      <c r="G685" s="242"/>
      <c r="H685" s="197"/>
    </row>
    <row r="686" spans="1:8" s="42" customFormat="1" ht="60">
      <c r="A686" s="43" t="s">
        <v>75</v>
      </c>
      <c r="B686" s="118" t="s">
        <v>799</v>
      </c>
      <c r="C686" s="119" t="s">
        <v>70</v>
      </c>
      <c r="D686" s="42">
        <v>0</v>
      </c>
      <c r="E686" s="120">
        <v>110</v>
      </c>
      <c r="F686" s="512"/>
      <c r="G686" s="240">
        <f>D686*$F686</f>
        <v>0</v>
      </c>
      <c r="H686" s="240">
        <f>E686*$F686</f>
        <v>0</v>
      </c>
    </row>
    <row r="687" spans="1:8" s="42" customFormat="1">
      <c r="A687" s="43"/>
      <c r="B687" s="118"/>
      <c r="C687" s="119"/>
      <c r="D687"/>
      <c r="E687" s="120"/>
      <c r="F687" s="514"/>
      <c r="G687" s="242"/>
      <c r="H687" s="197"/>
    </row>
    <row r="688" spans="1:8" s="42" customFormat="1" ht="60">
      <c r="A688" s="43" t="s">
        <v>76</v>
      </c>
      <c r="B688" s="118" t="s">
        <v>800</v>
      </c>
      <c r="C688" s="119" t="s">
        <v>70</v>
      </c>
      <c r="D688" s="42">
        <v>0</v>
      </c>
      <c r="E688" s="120">
        <v>10</v>
      </c>
      <c r="F688" s="512"/>
      <c r="G688" s="240">
        <f>D688*$F688</f>
        <v>0</v>
      </c>
      <c r="H688" s="240">
        <f>E688*$F688</f>
        <v>0</v>
      </c>
    </row>
    <row r="689" spans="1:8" s="42" customFormat="1">
      <c r="A689" s="43"/>
      <c r="B689" s="118"/>
      <c r="C689" s="119"/>
      <c r="D689"/>
      <c r="E689" s="120"/>
      <c r="F689" s="514"/>
      <c r="G689" s="242"/>
      <c r="H689" s="197"/>
    </row>
    <row r="690" spans="1:8" s="42" customFormat="1" ht="30">
      <c r="A690" s="43" t="s">
        <v>77</v>
      </c>
      <c r="B690" s="118" t="s">
        <v>600</v>
      </c>
      <c r="C690" s="119" t="s">
        <v>70</v>
      </c>
      <c r="D690" s="42">
        <v>0</v>
      </c>
      <c r="E690" s="120">
        <v>110</v>
      </c>
      <c r="F690" s="512"/>
      <c r="G690" s="240">
        <f>D690*$F690</f>
        <v>0</v>
      </c>
      <c r="H690" s="240">
        <f>E690*$F690</f>
        <v>0</v>
      </c>
    </row>
    <row r="691" spans="1:8" s="42" customFormat="1">
      <c r="A691" s="43"/>
      <c r="B691" s="118"/>
      <c r="C691" s="119"/>
      <c r="D691"/>
      <c r="E691" s="120"/>
      <c r="F691" s="514"/>
      <c r="G691" s="242"/>
      <c r="H691" s="197"/>
    </row>
    <row r="692" spans="1:8" s="42" customFormat="1" ht="30">
      <c r="A692" s="43" t="s">
        <v>78</v>
      </c>
      <c r="B692" s="118" t="s">
        <v>601</v>
      </c>
      <c r="C692" s="119" t="s">
        <v>69</v>
      </c>
      <c r="D692" s="42">
        <v>0</v>
      </c>
      <c r="E692" s="120">
        <v>14</v>
      </c>
      <c r="F692" s="512"/>
      <c r="G692" s="240">
        <f>D692*$F692</f>
        <v>0</v>
      </c>
      <c r="H692" s="240">
        <f>E692*$F692</f>
        <v>0</v>
      </c>
    </row>
    <row r="693" spans="1:8" s="42" customFormat="1">
      <c r="A693" s="43"/>
      <c r="B693" s="118"/>
      <c r="C693" s="119"/>
      <c r="D693"/>
      <c r="E693" s="120"/>
      <c r="F693" s="514"/>
      <c r="G693" s="242"/>
      <c r="H693" s="197"/>
    </row>
    <row r="694" spans="1:8" s="42" customFormat="1" ht="30">
      <c r="A694" s="43" t="s">
        <v>79</v>
      </c>
      <c r="B694" s="118" t="s">
        <v>602</v>
      </c>
      <c r="C694" s="119" t="s">
        <v>69</v>
      </c>
      <c r="D694" s="42">
        <v>0</v>
      </c>
      <c r="E694" s="120">
        <v>8</v>
      </c>
      <c r="F694" s="512"/>
      <c r="G694" s="240">
        <f>D694*$F694</f>
        <v>0</v>
      </c>
      <c r="H694" s="240">
        <f>E694*$F694</f>
        <v>0</v>
      </c>
    </row>
    <row r="695" spans="1:8" s="42" customFormat="1">
      <c r="A695" s="43"/>
      <c r="B695" s="118"/>
      <c r="C695" s="119"/>
      <c r="D695"/>
      <c r="E695" s="120"/>
      <c r="F695" s="514"/>
      <c r="G695" s="242"/>
      <c r="H695" s="197"/>
    </row>
    <row r="696" spans="1:8" s="42" customFormat="1" ht="90">
      <c r="A696" s="43" t="s">
        <v>80</v>
      </c>
      <c r="B696" s="118" t="s">
        <v>801</v>
      </c>
      <c r="C696" s="119" t="s">
        <v>70</v>
      </c>
      <c r="D696" s="42">
        <v>0</v>
      </c>
      <c r="E696" s="120">
        <v>33</v>
      </c>
      <c r="F696" s="512"/>
      <c r="G696" s="240">
        <f>D696*$F696</f>
        <v>0</v>
      </c>
      <c r="H696" s="240">
        <f>E696*$F696</f>
        <v>0</v>
      </c>
    </row>
    <row r="697" spans="1:8" s="42" customFormat="1">
      <c r="A697" s="43"/>
      <c r="B697" s="118"/>
      <c r="C697" s="119"/>
      <c r="D697"/>
      <c r="E697" s="120"/>
      <c r="F697" s="514"/>
      <c r="G697" s="242"/>
      <c r="H697" s="197"/>
    </row>
    <row r="698" spans="1:8" s="42" customFormat="1" ht="181.5" customHeight="1">
      <c r="A698" s="43" t="s">
        <v>84</v>
      </c>
      <c r="B698" s="118" t="s">
        <v>802</v>
      </c>
      <c r="C698" s="119" t="s">
        <v>70</v>
      </c>
      <c r="D698" s="42">
        <v>0</v>
      </c>
      <c r="E698" s="120">
        <v>33</v>
      </c>
      <c r="F698" s="512"/>
      <c r="G698" s="240">
        <f>D698*$F698</f>
        <v>0</v>
      </c>
      <c r="H698" s="240">
        <f>E698*$F698</f>
        <v>0</v>
      </c>
    </row>
    <row r="699" spans="1:8" s="42" customFormat="1">
      <c r="A699" s="43"/>
      <c r="B699" s="118"/>
      <c r="C699" s="119"/>
      <c r="D699"/>
      <c r="E699" s="120"/>
      <c r="F699" s="514"/>
      <c r="G699" s="242"/>
      <c r="H699" s="197"/>
    </row>
    <row r="700" spans="1:8" s="42" customFormat="1" ht="125.25" customHeight="1">
      <c r="A700" s="43" t="s">
        <v>169</v>
      </c>
      <c r="B700" s="118" t="s">
        <v>803</v>
      </c>
      <c r="C700" s="119" t="s">
        <v>70</v>
      </c>
      <c r="D700" s="42">
        <v>0</v>
      </c>
      <c r="E700" s="120">
        <v>22</v>
      </c>
      <c r="F700" s="512"/>
      <c r="G700" s="240">
        <f>D700*$F700</f>
        <v>0</v>
      </c>
      <c r="H700" s="240">
        <f>E700*$F700</f>
        <v>0</v>
      </c>
    </row>
    <row r="701" spans="1:8" s="42" customFormat="1">
      <c r="A701" s="43"/>
      <c r="B701" s="118"/>
      <c r="C701" s="119"/>
      <c r="D701"/>
      <c r="E701" s="120"/>
      <c r="F701" s="514"/>
      <c r="G701" s="242"/>
      <c r="H701" s="197"/>
    </row>
    <row r="702" spans="1:8" s="42" customFormat="1" ht="90">
      <c r="A702" s="43" t="s">
        <v>171</v>
      </c>
      <c r="B702" s="118" t="s">
        <v>804</v>
      </c>
      <c r="C702" s="119" t="s">
        <v>70</v>
      </c>
      <c r="D702" s="42">
        <v>0</v>
      </c>
      <c r="E702" s="120">
        <v>110</v>
      </c>
      <c r="F702" s="512"/>
      <c r="G702" s="240">
        <f>D702*$F702</f>
        <v>0</v>
      </c>
      <c r="H702" s="240">
        <f>E702*$F702</f>
        <v>0</v>
      </c>
    </row>
    <row r="703" spans="1:8" s="42" customFormat="1">
      <c r="A703" s="43"/>
      <c r="B703" s="118"/>
      <c r="C703" s="119"/>
      <c r="D703"/>
      <c r="E703" s="120"/>
      <c r="F703" s="514"/>
      <c r="G703" s="242"/>
      <c r="H703" s="197"/>
    </row>
    <row r="704" spans="1:8" s="42" customFormat="1" ht="167.25" customHeight="1">
      <c r="A704" s="43" t="s">
        <v>173</v>
      </c>
      <c r="B704" s="118" t="s">
        <v>805</v>
      </c>
      <c r="C704" s="119" t="s">
        <v>70</v>
      </c>
      <c r="D704" s="42">
        <v>0</v>
      </c>
      <c r="E704" s="120">
        <v>110</v>
      </c>
      <c r="F704" s="512"/>
      <c r="G704" s="240">
        <f>D704*$F704</f>
        <v>0</v>
      </c>
      <c r="H704" s="240">
        <f>E704*$F704</f>
        <v>0</v>
      </c>
    </row>
    <row r="705" spans="1:8" s="42" customFormat="1">
      <c r="A705" s="43"/>
      <c r="B705" s="118"/>
      <c r="C705" s="119"/>
      <c r="D705"/>
      <c r="E705" s="120"/>
      <c r="F705" s="514"/>
      <c r="G705" s="242"/>
      <c r="H705" s="197"/>
    </row>
    <row r="706" spans="1:8" s="42" customFormat="1" ht="180">
      <c r="A706" s="43" t="s">
        <v>181</v>
      </c>
      <c r="B706" s="118" t="s">
        <v>806</v>
      </c>
      <c r="C706" s="119" t="s">
        <v>70</v>
      </c>
      <c r="D706" s="42">
        <v>0</v>
      </c>
      <c r="E706" s="120">
        <v>122</v>
      </c>
      <c r="F706" s="512"/>
      <c r="G706" s="240">
        <f>D706*$F706</f>
        <v>0</v>
      </c>
      <c r="H706" s="240">
        <f>E706*$F706</f>
        <v>0</v>
      </c>
    </row>
    <row r="707" spans="1:8" s="42" customFormat="1">
      <c r="A707" s="43"/>
      <c r="B707" s="118"/>
      <c r="C707" s="119"/>
      <c r="D707"/>
      <c r="E707" s="120"/>
      <c r="F707" s="514"/>
      <c r="G707" s="242"/>
      <c r="H707" s="197"/>
    </row>
    <row r="708" spans="1:8" s="42" customFormat="1" ht="102.75" customHeight="1">
      <c r="A708" s="43" t="s">
        <v>182</v>
      </c>
      <c r="B708" s="118" t="s">
        <v>842</v>
      </c>
      <c r="C708" s="119" t="s">
        <v>70</v>
      </c>
      <c r="D708" s="42">
        <v>0</v>
      </c>
      <c r="E708" s="120">
        <v>7</v>
      </c>
      <c r="F708" s="512"/>
      <c r="G708" s="240">
        <f>D708*$F708</f>
        <v>0</v>
      </c>
      <c r="H708" s="240">
        <f>E708*$F708</f>
        <v>0</v>
      </c>
    </row>
    <row r="709" spans="1:8" s="42" customFormat="1">
      <c r="A709" s="43"/>
      <c r="B709" s="118"/>
      <c r="C709" s="119"/>
      <c r="D709"/>
      <c r="E709" s="120"/>
      <c r="F709" s="514"/>
      <c r="G709" s="242"/>
      <c r="H709" s="197"/>
    </row>
    <row r="710" spans="1:8" s="42" customFormat="1" ht="75">
      <c r="A710" s="43" t="s">
        <v>184</v>
      </c>
      <c r="B710" s="121" t="s">
        <v>807</v>
      </c>
      <c r="C710" s="119" t="s">
        <v>70</v>
      </c>
      <c r="D710" s="42">
        <v>0</v>
      </c>
      <c r="E710" s="122">
        <v>26</v>
      </c>
      <c r="F710" s="515"/>
      <c r="G710" s="240">
        <f>D710*$F710</f>
        <v>0</v>
      </c>
      <c r="H710" s="240">
        <f>E710*$F710</f>
        <v>0</v>
      </c>
    </row>
    <row r="711" spans="1:8" s="42" customFormat="1">
      <c r="A711" s="43"/>
      <c r="B711" s="121"/>
      <c r="C711" s="119"/>
      <c r="D711"/>
      <c r="E711" s="122"/>
      <c r="F711" s="516"/>
      <c r="G711" s="243"/>
      <c r="H711" s="197"/>
    </row>
    <row r="712" spans="1:8" s="42" customFormat="1" ht="90">
      <c r="A712" s="43" t="s">
        <v>185</v>
      </c>
      <c r="B712" s="121" t="s">
        <v>808</v>
      </c>
      <c r="C712" s="123" t="s">
        <v>70</v>
      </c>
      <c r="D712" s="42">
        <v>0</v>
      </c>
      <c r="E712" s="122">
        <v>42</v>
      </c>
      <c r="F712" s="515"/>
      <c r="G712" s="240">
        <f>D712*$F712</f>
        <v>0</v>
      </c>
      <c r="H712" s="240">
        <f>E712*$F712</f>
        <v>0</v>
      </c>
    </row>
    <row r="713" spans="1:8" s="42" customFormat="1">
      <c r="A713" s="43"/>
      <c r="B713" s="124"/>
      <c r="C713" s="45"/>
      <c r="F713" s="502"/>
      <c r="G713" s="197"/>
      <c r="H713" s="197"/>
    </row>
    <row r="714" spans="1:8" s="42" customFormat="1">
      <c r="A714" s="99" t="s">
        <v>9</v>
      </c>
      <c r="B714" s="88" t="s">
        <v>477</v>
      </c>
      <c r="C714" s="101"/>
      <c r="D714" s="102"/>
      <c r="E714" s="88"/>
      <c r="F714" s="505"/>
      <c r="G714" s="224">
        <f>SUM(G645:G713)</f>
        <v>0</v>
      </c>
      <c r="H714" s="224">
        <f>SUM(H645:H713)</f>
        <v>0</v>
      </c>
    </row>
    <row r="715" spans="1:8" s="42" customFormat="1">
      <c r="A715" s="96"/>
      <c r="B715" s="89"/>
      <c r="C715" s="104"/>
      <c r="D715" s="103"/>
      <c r="E715" s="89"/>
      <c r="F715" s="506"/>
      <c r="G715" s="230"/>
      <c r="H715" s="231"/>
    </row>
    <row r="716" spans="1:8" s="42" customFormat="1" ht="14.25" customHeight="1">
      <c r="A716" s="61" t="s">
        <v>11</v>
      </c>
      <c r="B716" s="62" t="s">
        <v>149</v>
      </c>
      <c r="C716" s="45"/>
      <c r="F716" s="502"/>
      <c r="G716" s="197"/>
      <c r="H716" s="197"/>
    </row>
    <row r="717" spans="1:8" s="42" customFormat="1">
      <c r="A717" s="61"/>
      <c r="B717" s="62"/>
      <c r="C717" s="45"/>
      <c r="F717" s="502"/>
      <c r="G717" s="197"/>
      <c r="H717" s="197"/>
    </row>
    <row r="718" spans="1:8" s="42" customFormat="1" ht="28.5" customHeight="1">
      <c r="A718" s="61"/>
      <c r="B718" s="588" t="s">
        <v>111</v>
      </c>
      <c r="C718" s="588"/>
      <c r="D718" s="588"/>
      <c r="E718" s="588"/>
      <c r="F718" s="588"/>
      <c r="G718" s="588"/>
      <c r="H718" s="588"/>
    </row>
    <row r="719" spans="1:8" s="42" customFormat="1" ht="31.5" customHeight="1">
      <c r="A719" s="61"/>
      <c r="B719" s="588" t="s">
        <v>464</v>
      </c>
      <c r="C719" s="588"/>
      <c r="D719" s="588"/>
      <c r="E719" s="588"/>
      <c r="F719" s="588"/>
      <c r="G719" s="588"/>
      <c r="H719" s="588"/>
    </row>
    <row r="720" spans="1:8" s="42" customFormat="1">
      <c r="A720" s="61"/>
      <c r="B720" s="62"/>
      <c r="C720" s="45"/>
      <c r="F720" s="502"/>
      <c r="G720" s="197"/>
      <c r="H720" s="197"/>
    </row>
    <row r="721" spans="1:8" s="42" customFormat="1" ht="75">
      <c r="A721" s="43" t="s">
        <v>87</v>
      </c>
      <c r="B721" s="46" t="s">
        <v>478</v>
      </c>
      <c r="C721" s="45" t="s">
        <v>70</v>
      </c>
      <c r="D721" s="42">
        <v>0</v>
      </c>
      <c r="E721" s="42">
        <v>85</v>
      </c>
      <c r="F721" s="501"/>
      <c r="G721" s="240">
        <f>D721*$F721</f>
        <v>0</v>
      </c>
      <c r="H721" s="240">
        <f>E721*$F721</f>
        <v>0</v>
      </c>
    </row>
    <row r="722" spans="1:8" s="42" customFormat="1">
      <c r="A722" s="43"/>
      <c r="B722" s="90"/>
      <c r="C722" s="45"/>
      <c r="F722" s="502"/>
      <c r="G722" s="197"/>
      <c r="H722" s="197"/>
    </row>
    <row r="723" spans="1:8" s="42" customFormat="1" ht="45">
      <c r="A723" s="43" t="s">
        <v>88</v>
      </c>
      <c r="B723" s="46" t="s">
        <v>479</v>
      </c>
      <c r="C723" s="45" t="s">
        <v>26</v>
      </c>
      <c r="D723" s="42">
        <v>0</v>
      </c>
      <c r="E723" s="42">
        <v>17</v>
      </c>
      <c r="F723" s="501"/>
      <c r="G723" s="240">
        <f>D723*$F723</f>
        <v>0</v>
      </c>
      <c r="H723" s="240">
        <f>E723*$F723</f>
        <v>0</v>
      </c>
    </row>
    <row r="724" spans="1:8" s="42" customFormat="1">
      <c r="A724" s="43"/>
      <c r="B724" s="90"/>
      <c r="C724" s="45"/>
      <c r="F724" s="502"/>
      <c r="G724" s="197"/>
      <c r="H724" s="197"/>
    </row>
    <row r="725" spans="1:8" s="42" customFormat="1" ht="45">
      <c r="A725" s="43" t="s">
        <v>89</v>
      </c>
      <c r="B725" s="46" t="s">
        <v>480</v>
      </c>
      <c r="C725" s="45" t="s">
        <v>69</v>
      </c>
      <c r="D725" s="42">
        <v>0</v>
      </c>
      <c r="E725" s="42">
        <v>17</v>
      </c>
      <c r="F725" s="501"/>
      <c r="G725" s="240">
        <f>D725*$F725</f>
        <v>0</v>
      </c>
      <c r="H725" s="240">
        <f>E725*$F725</f>
        <v>0</v>
      </c>
    </row>
    <row r="726" spans="1:8" s="42" customFormat="1">
      <c r="A726" s="43"/>
      <c r="B726" s="117"/>
      <c r="C726" s="45"/>
      <c r="F726" s="502"/>
      <c r="G726" s="197"/>
      <c r="H726" s="197"/>
    </row>
    <row r="727" spans="1:8" s="42" customFormat="1" ht="45">
      <c r="A727" s="43" t="s">
        <v>90</v>
      </c>
      <c r="B727" s="46" t="s">
        <v>481</v>
      </c>
      <c r="C727" s="45" t="s">
        <v>69</v>
      </c>
      <c r="D727" s="42">
        <v>0</v>
      </c>
      <c r="E727" s="42">
        <v>17</v>
      </c>
      <c r="F727" s="501"/>
      <c r="G727" s="240">
        <f>D727*$F727</f>
        <v>0</v>
      </c>
      <c r="H727" s="240">
        <f>E727*$F727</f>
        <v>0</v>
      </c>
    </row>
    <row r="728" spans="1:8" s="42" customFormat="1">
      <c r="A728" s="43"/>
      <c r="B728" s="117"/>
      <c r="C728" s="45"/>
      <c r="F728" s="502"/>
      <c r="G728" s="197"/>
      <c r="H728" s="197"/>
    </row>
    <row r="729" spans="1:8" s="42" customFormat="1" ht="60">
      <c r="A729" s="43" t="s">
        <v>91</v>
      </c>
      <c r="B729" s="46" t="s">
        <v>482</v>
      </c>
      <c r="C729" s="45" t="s">
        <v>70</v>
      </c>
      <c r="D729" s="42">
        <v>0</v>
      </c>
      <c r="E729" s="42">
        <v>25</v>
      </c>
      <c r="F729" s="501"/>
      <c r="G729" s="240">
        <f>D729*$F729</f>
        <v>0</v>
      </c>
      <c r="H729" s="240">
        <f>E729*$F729</f>
        <v>0</v>
      </c>
    </row>
    <row r="730" spans="1:8" s="42" customFormat="1">
      <c r="A730" s="43"/>
      <c r="B730" s="90"/>
      <c r="C730" s="45"/>
      <c r="F730" s="502"/>
      <c r="G730" s="197"/>
      <c r="H730" s="197"/>
    </row>
    <row r="731" spans="1:8" s="42" customFormat="1">
      <c r="A731" s="99" t="s">
        <v>11</v>
      </c>
      <c r="B731" s="88" t="s">
        <v>483</v>
      </c>
      <c r="C731" s="101"/>
      <c r="D731" s="102"/>
      <c r="E731" s="88"/>
      <c r="F731" s="505"/>
      <c r="G731" s="224">
        <f>SUM(G721:G730)</f>
        <v>0</v>
      </c>
      <c r="H731" s="224">
        <f>SUM(H721:H730)</f>
        <v>0</v>
      </c>
    </row>
    <row r="732" spans="1:8" s="42" customFormat="1">
      <c r="A732" s="96"/>
      <c r="B732" s="89"/>
      <c r="C732" s="104"/>
      <c r="D732" s="103"/>
      <c r="E732" s="89"/>
      <c r="F732" s="506"/>
      <c r="G732" s="230"/>
      <c r="H732" s="231"/>
    </row>
    <row r="733" spans="1:8" s="42" customFormat="1">
      <c r="A733" s="61" t="s">
        <v>12</v>
      </c>
      <c r="B733" s="62" t="s">
        <v>110</v>
      </c>
      <c r="C733" s="45"/>
      <c r="F733" s="502"/>
      <c r="G733" s="197"/>
      <c r="H733" s="197"/>
    </row>
    <row r="734" spans="1:8" s="42" customFormat="1">
      <c r="A734" s="61"/>
      <c r="B734" s="62"/>
      <c r="C734" s="45"/>
      <c r="F734" s="502"/>
      <c r="G734" s="197"/>
      <c r="H734" s="197"/>
    </row>
    <row r="735" spans="1:8" s="42" customFormat="1" ht="31.5" customHeight="1">
      <c r="A735" s="61"/>
      <c r="B735" s="588" t="s">
        <v>111</v>
      </c>
      <c r="C735" s="588"/>
      <c r="D735" s="588"/>
      <c r="E735" s="588"/>
      <c r="F735" s="588"/>
      <c r="G735" s="588"/>
      <c r="H735" s="588"/>
    </row>
    <row r="736" spans="1:8" s="42" customFormat="1" ht="30" customHeight="1">
      <c r="A736" s="61"/>
      <c r="B736" s="588" t="s">
        <v>464</v>
      </c>
      <c r="C736" s="588"/>
      <c r="D736" s="588"/>
      <c r="E736" s="588"/>
      <c r="F736" s="588"/>
      <c r="G736" s="588"/>
      <c r="H736" s="588"/>
    </row>
    <row r="737" spans="1:10" s="42" customFormat="1">
      <c r="A737" s="61"/>
      <c r="B737" s="62"/>
      <c r="C737" s="45"/>
      <c r="F737" s="502"/>
      <c r="G737" s="197"/>
      <c r="H737" s="197"/>
    </row>
    <row r="738" spans="1:10" s="42" customFormat="1" ht="60">
      <c r="A738" s="43" t="s">
        <v>104</v>
      </c>
      <c r="B738" s="46" t="s">
        <v>484</v>
      </c>
      <c r="C738" s="45" t="s">
        <v>70</v>
      </c>
      <c r="D738" s="42">
        <v>0</v>
      </c>
      <c r="E738" s="42">
        <v>55.8</v>
      </c>
      <c r="F738" s="501"/>
      <c r="G738" s="240">
        <f>D738*$F738</f>
        <v>0</v>
      </c>
      <c r="H738" s="240">
        <f>E738*$F738</f>
        <v>0</v>
      </c>
    </row>
    <row r="739" spans="1:10" s="42" customFormat="1">
      <c r="A739" s="43"/>
      <c r="B739" s="90"/>
      <c r="C739" s="45"/>
      <c r="F739" s="502"/>
      <c r="G739" s="197"/>
      <c r="H739" s="197"/>
    </row>
    <row r="740" spans="1:10" s="42" customFormat="1" ht="60">
      <c r="A740" s="43" t="s">
        <v>105</v>
      </c>
      <c r="B740" s="46" t="s">
        <v>485</v>
      </c>
      <c r="C740" s="45" t="s">
        <v>70</v>
      </c>
      <c r="D740" s="42">
        <v>0</v>
      </c>
      <c r="E740" s="42">
        <v>6.6</v>
      </c>
      <c r="F740" s="501"/>
      <c r="G740" s="240">
        <f>D740*$F740</f>
        <v>0</v>
      </c>
      <c r="H740" s="240">
        <f>E740*$F740</f>
        <v>0</v>
      </c>
    </row>
    <row r="741" spans="1:10" s="42" customFormat="1">
      <c r="A741" s="43"/>
      <c r="B741" s="90"/>
      <c r="C741" s="45"/>
      <c r="F741" s="502"/>
      <c r="G741" s="197"/>
      <c r="H741" s="197"/>
    </row>
    <row r="742" spans="1:10" s="42" customFormat="1" ht="75">
      <c r="A742" s="43" t="s">
        <v>106</v>
      </c>
      <c r="B742" s="46" t="s">
        <v>113</v>
      </c>
      <c r="C742" s="45" t="s">
        <v>114</v>
      </c>
      <c r="D742" s="42">
        <v>0</v>
      </c>
      <c r="E742" s="42">
        <v>80</v>
      </c>
      <c r="F742" s="501"/>
      <c r="G742" s="240">
        <f>D742*$F742</f>
        <v>0</v>
      </c>
      <c r="H742" s="240">
        <f>E742*$F742</f>
        <v>0</v>
      </c>
    </row>
    <row r="743" spans="1:10" s="42" customFormat="1">
      <c r="A743" s="43"/>
      <c r="B743" s="117"/>
      <c r="C743" s="45"/>
      <c r="F743" s="502"/>
      <c r="G743" s="197"/>
      <c r="H743" s="197"/>
    </row>
    <row r="744" spans="1:10" s="116" customFormat="1" ht="90">
      <c r="A744" s="43" t="s">
        <v>107</v>
      </c>
      <c r="B744" s="46" t="s">
        <v>569</v>
      </c>
      <c r="C744" s="45"/>
      <c r="D744" s="42"/>
      <c r="E744" s="42"/>
      <c r="F744" s="502"/>
      <c r="G744" s="197"/>
      <c r="H744" s="197"/>
      <c r="J744" s="42"/>
    </row>
    <row r="745" spans="1:10" s="116" customFormat="1">
      <c r="A745" s="43"/>
      <c r="B745" s="46" t="s">
        <v>486</v>
      </c>
      <c r="C745" s="45" t="s">
        <v>69</v>
      </c>
      <c r="D745" s="42">
        <v>0</v>
      </c>
      <c r="E745" s="42">
        <v>1</v>
      </c>
      <c r="F745" s="501"/>
      <c r="G745" s="240">
        <f>D745*$F745</f>
        <v>0</v>
      </c>
      <c r="H745" s="240">
        <f>E745*$F745</f>
        <v>0</v>
      </c>
      <c r="J745" s="42"/>
    </row>
    <row r="746" spans="1:10" s="116" customFormat="1">
      <c r="A746" s="43"/>
      <c r="B746" s="46" t="s">
        <v>487</v>
      </c>
      <c r="C746" s="45" t="s">
        <v>69</v>
      </c>
      <c r="D746" s="42">
        <v>0</v>
      </c>
      <c r="E746" s="42">
        <v>1</v>
      </c>
      <c r="F746" s="501"/>
      <c r="G746" s="240">
        <f>D746*$F746</f>
        <v>0</v>
      </c>
      <c r="H746" s="240">
        <f>E746*$F746</f>
        <v>0</v>
      </c>
      <c r="J746" s="42"/>
    </row>
    <row r="747" spans="1:10" s="42" customFormat="1">
      <c r="A747" s="43"/>
      <c r="B747" s="117"/>
      <c r="C747" s="45"/>
      <c r="F747" s="502"/>
      <c r="G747" s="197"/>
      <c r="H747" s="197"/>
    </row>
    <row r="748" spans="1:10" s="42" customFormat="1" ht="75">
      <c r="A748" s="43" t="s">
        <v>488</v>
      </c>
      <c r="B748" s="46" t="s">
        <v>570</v>
      </c>
      <c r="C748" s="45" t="s">
        <v>69</v>
      </c>
      <c r="D748" s="42">
        <v>0</v>
      </c>
      <c r="E748" s="42">
        <v>1</v>
      </c>
      <c r="F748" s="501"/>
      <c r="G748" s="240">
        <f>D748*$F748</f>
        <v>0</v>
      </c>
      <c r="H748" s="240">
        <f>E748*$F748</f>
        <v>0</v>
      </c>
    </row>
    <row r="749" spans="1:10" s="42" customFormat="1">
      <c r="A749" s="43"/>
      <c r="B749" s="117"/>
      <c r="C749" s="45"/>
      <c r="F749" s="502"/>
      <c r="G749" s="197"/>
      <c r="H749" s="197"/>
    </row>
    <row r="750" spans="1:10" s="42" customFormat="1" ht="75">
      <c r="A750" s="43" t="s">
        <v>108</v>
      </c>
      <c r="B750" s="46" t="s">
        <v>571</v>
      </c>
      <c r="C750" s="45" t="s">
        <v>69</v>
      </c>
      <c r="D750" s="42">
        <v>0</v>
      </c>
      <c r="E750" s="42">
        <v>1</v>
      </c>
      <c r="F750" s="501"/>
      <c r="G750" s="240">
        <f>D750*$F750</f>
        <v>0</v>
      </c>
      <c r="H750" s="240">
        <f>E750*$F750</f>
        <v>0</v>
      </c>
    </row>
    <row r="751" spans="1:10" s="42" customFormat="1">
      <c r="A751" s="43"/>
      <c r="B751" s="46"/>
      <c r="C751" s="45"/>
      <c r="F751" s="502"/>
      <c r="G751" s="197"/>
      <c r="H751" s="197"/>
    </row>
    <row r="752" spans="1:10" s="42" customFormat="1" ht="136.5" customHeight="1">
      <c r="A752" s="43" t="s">
        <v>440</v>
      </c>
      <c r="B752" s="46" t="s">
        <v>680</v>
      </c>
      <c r="C752" s="45" t="s">
        <v>70</v>
      </c>
      <c r="D752" s="42">
        <v>0</v>
      </c>
      <c r="E752" s="42">
        <v>26</v>
      </c>
      <c r="F752" s="501"/>
      <c r="G752" s="240">
        <f>D752*$F752</f>
        <v>0</v>
      </c>
      <c r="H752" s="240">
        <f>E752*$F752</f>
        <v>0</v>
      </c>
    </row>
    <row r="753" spans="1:9" s="42" customFormat="1">
      <c r="A753" s="43"/>
      <c r="B753" s="46"/>
      <c r="C753" s="45"/>
      <c r="F753" s="502"/>
      <c r="G753" s="197"/>
      <c r="H753" s="197"/>
    </row>
    <row r="754" spans="1:9" s="42" customFormat="1" ht="135">
      <c r="A754" s="43" t="s">
        <v>442</v>
      </c>
      <c r="B754" s="46" t="s">
        <v>616</v>
      </c>
      <c r="C754" s="45" t="s">
        <v>114</v>
      </c>
      <c r="D754" s="42">
        <v>0</v>
      </c>
      <c r="E754" s="42">
        <v>350</v>
      </c>
      <c r="F754" s="501"/>
      <c r="G754" s="240">
        <f>D754*$F754</f>
        <v>0</v>
      </c>
      <c r="H754" s="240">
        <f>E754*$F754</f>
        <v>0</v>
      </c>
    </row>
    <row r="755" spans="1:9" s="42" customFormat="1">
      <c r="A755" s="43"/>
      <c r="B755" s="46"/>
      <c r="C755" s="45"/>
      <c r="F755" s="502"/>
      <c r="G755" s="197"/>
      <c r="H755" s="197"/>
    </row>
    <row r="756" spans="1:9" s="42" customFormat="1" ht="165.75" customHeight="1">
      <c r="A756" s="43" t="s">
        <v>444</v>
      </c>
      <c r="B756" s="125" t="s">
        <v>617</v>
      </c>
      <c r="C756" s="45" t="s">
        <v>70</v>
      </c>
      <c r="D756" s="42">
        <v>0</v>
      </c>
      <c r="E756" s="42">
        <v>8.1</v>
      </c>
      <c r="F756" s="501"/>
      <c r="G756" s="240">
        <f>D756*$F756</f>
        <v>0</v>
      </c>
      <c r="H756" s="240">
        <f>E756*$F756</f>
        <v>0</v>
      </c>
    </row>
    <row r="757" spans="1:9" s="42" customFormat="1">
      <c r="A757" s="43"/>
      <c r="B757" s="46"/>
      <c r="C757" s="45"/>
      <c r="F757" s="502"/>
      <c r="G757" s="197"/>
      <c r="H757" s="197"/>
    </row>
    <row r="758" spans="1:9" s="42" customFormat="1" ht="60">
      <c r="A758" s="125" t="s">
        <v>623</v>
      </c>
      <c r="B758" s="125" t="s">
        <v>671</v>
      </c>
      <c r="C758" s="125"/>
      <c r="D758" s="121"/>
      <c r="E758" s="125"/>
      <c r="F758" s="517"/>
      <c r="G758" s="244"/>
      <c r="H758" s="244"/>
    </row>
    <row r="759" spans="1:9" s="42" customFormat="1" ht="33" customHeight="1">
      <c r="A759" s="125"/>
      <c r="B759" s="125" t="s">
        <v>625</v>
      </c>
      <c r="C759" s="125"/>
      <c r="D759" s="121"/>
      <c r="E759" s="125"/>
      <c r="F759" s="517"/>
      <c r="G759" s="244"/>
      <c r="H759" s="244"/>
    </row>
    <row r="760" spans="1:9" s="42" customFormat="1" ht="21" customHeight="1">
      <c r="A760" s="125"/>
      <c r="B760" s="148" t="s">
        <v>670</v>
      </c>
      <c r="C760" s="125"/>
      <c r="D760" s="121"/>
      <c r="E760" s="125"/>
      <c r="F760" s="517"/>
      <c r="G760" s="244"/>
      <c r="H760" s="244"/>
    </row>
    <row r="761" spans="1:9" s="42" customFormat="1">
      <c r="A761" s="125"/>
      <c r="B761" s="125" t="s">
        <v>626</v>
      </c>
      <c r="C761" s="45" t="s">
        <v>114</v>
      </c>
      <c r="D761" s="42">
        <v>0</v>
      </c>
      <c r="E761" s="42">
        <v>650</v>
      </c>
      <c r="F761" s="501"/>
      <c r="G761" s="240">
        <f>D761*$F761</f>
        <v>0</v>
      </c>
      <c r="H761" s="240">
        <f>E761*$F761</f>
        <v>0</v>
      </c>
    </row>
    <row r="762" spans="1:9" s="42" customFormat="1">
      <c r="A762" s="43"/>
      <c r="B762" s="82"/>
      <c r="C762" s="126"/>
      <c r="D762" s="116"/>
      <c r="E762" s="116"/>
      <c r="F762" s="518"/>
      <c r="G762" s="245"/>
      <c r="H762" s="245"/>
    </row>
    <row r="763" spans="1:9" s="42" customFormat="1" ht="165">
      <c r="A763" s="43" t="s">
        <v>624</v>
      </c>
      <c r="B763" s="46" t="s">
        <v>672</v>
      </c>
      <c r="C763" s="45" t="s">
        <v>26</v>
      </c>
      <c r="D763" s="42">
        <v>0</v>
      </c>
      <c r="E763" s="42">
        <v>1</v>
      </c>
      <c r="F763" s="501"/>
      <c r="G763" s="240">
        <f>D763*$F763</f>
        <v>0</v>
      </c>
      <c r="H763" s="240">
        <f>E763*$F763</f>
        <v>0</v>
      </c>
    </row>
    <row r="764" spans="1:9" s="42" customFormat="1">
      <c r="A764" s="43"/>
      <c r="B764" s="46"/>
      <c r="C764" s="45"/>
      <c r="F764" s="502"/>
      <c r="G764" s="197"/>
      <c r="H764" s="197"/>
    </row>
    <row r="765" spans="1:9" s="42" customFormat="1" ht="34.5" customHeight="1">
      <c r="A765" s="43" t="s">
        <v>447</v>
      </c>
      <c r="B765" s="46" t="s">
        <v>675</v>
      </c>
      <c r="C765" s="45" t="s">
        <v>28</v>
      </c>
      <c r="D765" s="42">
        <v>0</v>
      </c>
      <c r="E765" s="42">
        <v>75</v>
      </c>
      <c r="F765" s="501"/>
      <c r="G765" s="240">
        <f>D765*$F765</f>
        <v>0</v>
      </c>
      <c r="H765" s="240">
        <f>E765*$F765</f>
        <v>0</v>
      </c>
    </row>
    <row r="766" spans="1:9" s="42" customFormat="1">
      <c r="A766" s="43"/>
      <c r="B766" s="46"/>
      <c r="C766" s="45"/>
      <c r="F766" s="502"/>
      <c r="G766" s="197"/>
      <c r="H766" s="197"/>
    </row>
    <row r="767" spans="1:9" s="42" customFormat="1" ht="90">
      <c r="A767" s="43" t="s">
        <v>449</v>
      </c>
      <c r="B767" s="46" t="s">
        <v>618</v>
      </c>
      <c r="C767" s="45" t="s">
        <v>28</v>
      </c>
      <c r="D767" s="42">
        <v>0</v>
      </c>
      <c r="E767" s="42">
        <v>32.1</v>
      </c>
      <c r="F767" s="501"/>
      <c r="G767" s="240">
        <f>D767*$F767</f>
        <v>0</v>
      </c>
      <c r="H767" s="240">
        <f>E767*$F767</f>
        <v>0</v>
      </c>
      <c r="I767" s="109"/>
    </row>
    <row r="768" spans="1:9" s="42" customFormat="1">
      <c r="A768" s="43"/>
      <c r="B768" s="90"/>
      <c r="C768" s="45"/>
      <c r="F768" s="502"/>
      <c r="G768" s="197"/>
      <c r="H768" s="197"/>
    </row>
    <row r="769" spans="1:8" s="42" customFormat="1" ht="13.5" customHeight="1">
      <c r="A769" s="99" t="s">
        <v>12</v>
      </c>
      <c r="B769" s="88" t="s">
        <v>115</v>
      </c>
      <c r="C769" s="101"/>
      <c r="D769" s="102"/>
      <c r="E769" s="88"/>
      <c r="F769" s="505"/>
      <c r="G769" s="224">
        <f>SUM(G738:G768)</f>
        <v>0</v>
      </c>
      <c r="H769" s="224">
        <f>SUM(H738:H768)</f>
        <v>0</v>
      </c>
    </row>
    <row r="770" spans="1:8" s="42" customFormat="1">
      <c r="A770" s="96"/>
      <c r="B770" s="89"/>
      <c r="C770" s="104"/>
      <c r="D770" s="103"/>
      <c r="E770" s="89"/>
      <c r="F770" s="506"/>
      <c r="G770" s="230"/>
      <c r="H770" s="231"/>
    </row>
    <row r="771" spans="1:8" s="42" customFormat="1">
      <c r="A771" s="61" t="s">
        <v>14</v>
      </c>
      <c r="B771" s="62" t="s">
        <v>489</v>
      </c>
      <c r="C771" s="45"/>
      <c r="F771" s="502"/>
      <c r="G771" s="197"/>
      <c r="H771" s="197"/>
    </row>
    <row r="772" spans="1:8" s="42" customFormat="1">
      <c r="A772" s="61"/>
      <c r="B772" s="62"/>
      <c r="C772" s="45"/>
      <c r="F772" s="502"/>
      <c r="G772" s="197"/>
      <c r="H772" s="197"/>
    </row>
    <row r="773" spans="1:8" s="42" customFormat="1" ht="32.25" customHeight="1">
      <c r="A773" s="61"/>
      <c r="B773" s="588" t="s">
        <v>24</v>
      </c>
      <c r="C773" s="588"/>
      <c r="D773" s="588"/>
      <c r="E773" s="588"/>
      <c r="F773" s="588"/>
      <c r="G773" s="588"/>
      <c r="H773" s="588"/>
    </row>
    <row r="774" spans="1:8" s="42" customFormat="1">
      <c r="A774" s="61"/>
      <c r="B774" s="588" t="s">
        <v>116</v>
      </c>
      <c r="C774" s="588"/>
      <c r="D774" s="588"/>
      <c r="E774" s="588"/>
      <c r="F774" s="588"/>
      <c r="G774" s="588"/>
      <c r="H774" s="588"/>
    </row>
    <row r="775" spans="1:8" s="42" customFormat="1">
      <c r="A775" s="61"/>
      <c r="B775" s="588" t="s">
        <v>117</v>
      </c>
      <c r="C775" s="588"/>
      <c r="D775" s="588"/>
      <c r="E775" s="588"/>
      <c r="F775" s="588"/>
      <c r="G775" s="228"/>
      <c r="H775" s="228"/>
    </row>
    <row r="776" spans="1:8" s="42" customFormat="1" ht="84" customHeight="1">
      <c r="A776" s="61"/>
      <c r="B776" s="588" t="s">
        <v>527</v>
      </c>
      <c r="C776" s="588"/>
      <c r="D776" s="588"/>
      <c r="E776" s="588"/>
      <c r="F776" s="588"/>
      <c r="G776" s="588"/>
      <c r="H776" s="588"/>
    </row>
    <row r="777" spans="1:8" s="42" customFormat="1">
      <c r="A777" s="61"/>
      <c r="B777" s="588" t="s">
        <v>648</v>
      </c>
      <c r="C777" s="588"/>
      <c r="D777" s="588"/>
      <c r="E777" s="588"/>
      <c r="F777" s="588"/>
      <c r="G777" s="588"/>
      <c r="H777" s="588"/>
    </row>
    <row r="778" spans="1:8" s="42" customFormat="1" ht="32.25" customHeight="1">
      <c r="A778" s="61"/>
      <c r="B778" s="588" t="s">
        <v>681</v>
      </c>
      <c r="C778" s="588"/>
      <c r="D778" s="588"/>
      <c r="E778" s="588"/>
      <c r="F778" s="588"/>
      <c r="G778" s="588"/>
      <c r="H778" s="588"/>
    </row>
    <row r="779" spans="1:8" s="42" customFormat="1" ht="31.5" customHeight="1">
      <c r="A779" s="61"/>
      <c r="B779" s="588" t="s">
        <v>644</v>
      </c>
      <c r="C779" s="588"/>
      <c r="D779" s="588"/>
      <c r="E779" s="588"/>
      <c r="F779" s="588"/>
      <c r="G779" s="588"/>
      <c r="H779" s="588"/>
    </row>
    <row r="780" spans="1:8" s="42" customFormat="1" ht="47.25" customHeight="1">
      <c r="A780" s="61"/>
      <c r="B780" s="588" t="s">
        <v>643</v>
      </c>
      <c r="C780" s="588"/>
      <c r="D780" s="588"/>
      <c r="E780" s="588"/>
      <c r="F780" s="588"/>
      <c r="G780" s="588"/>
      <c r="H780" s="588"/>
    </row>
    <row r="781" spans="1:8" s="42" customFormat="1" ht="45" customHeight="1">
      <c r="A781" s="61"/>
      <c r="B781" s="588" t="s">
        <v>645</v>
      </c>
      <c r="C781" s="588"/>
      <c r="D781" s="588"/>
      <c r="E781" s="588"/>
      <c r="F781" s="588"/>
      <c r="G781" s="588"/>
      <c r="H781" s="588"/>
    </row>
    <row r="782" spans="1:8" s="42" customFormat="1" ht="31.5" customHeight="1">
      <c r="A782" s="61"/>
      <c r="B782" s="588" t="s">
        <v>646</v>
      </c>
      <c r="C782" s="588"/>
      <c r="D782" s="588"/>
      <c r="E782" s="588"/>
      <c r="F782" s="588"/>
      <c r="G782" s="588"/>
      <c r="H782" s="588"/>
    </row>
    <row r="783" spans="1:8" s="42" customFormat="1">
      <c r="A783" s="61"/>
      <c r="B783" s="62"/>
      <c r="C783" s="45"/>
      <c r="F783" s="502"/>
      <c r="G783" s="197"/>
      <c r="H783" s="197"/>
    </row>
    <row r="784" spans="1:8" s="42" customFormat="1" ht="90">
      <c r="A784" s="43" t="s">
        <v>118</v>
      </c>
      <c r="B784" s="71" t="s">
        <v>679</v>
      </c>
      <c r="C784" s="45" t="s">
        <v>69</v>
      </c>
      <c r="D784" s="42">
        <v>0</v>
      </c>
      <c r="E784" s="42">
        <v>6</v>
      </c>
      <c r="F784" s="501"/>
      <c r="G784" s="240">
        <f>D784*$F784</f>
        <v>0</v>
      </c>
      <c r="H784" s="240">
        <f>E784*$F784</f>
        <v>0</v>
      </c>
    </row>
    <row r="785" spans="1:8" s="42" customFormat="1">
      <c r="A785" s="43"/>
      <c r="B785" s="46"/>
      <c r="C785" s="45"/>
      <c r="F785" s="502"/>
      <c r="G785" s="197"/>
      <c r="H785" s="197"/>
    </row>
    <row r="786" spans="1:8" s="42" customFormat="1" ht="90">
      <c r="A786" s="43" t="s">
        <v>119</v>
      </c>
      <c r="B786" s="71" t="s">
        <v>682</v>
      </c>
      <c r="C786" s="45" t="s">
        <v>69</v>
      </c>
      <c r="D786" s="42">
        <v>0</v>
      </c>
      <c r="E786" s="42">
        <v>2</v>
      </c>
      <c r="F786" s="501"/>
      <c r="G786" s="240">
        <f>D786*$F786</f>
        <v>0</v>
      </c>
      <c r="H786" s="240">
        <f>E786*$F786</f>
        <v>0</v>
      </c>
    </row>
    <row r="787" spans="1:8" s="42" customFormat="1">
      <c r="A787" s="43"/>
      <c r="B787" s="46"/>
      <c r="C787" s="45"/>
      <c r="F787" s="502"/>
      <c r="G787" s="197"/>
      <c r="H787" s="197"/>
    </row>
    <row r="788" spans="1:8" s="42" customFormat="1" ht="105">
      <c r="A788" s="43" t="s">
        <v>528</v>
      </c>
      <c r="B788" s="71" t="s">
        <v>647</v>
      </c>
      <c r="C788" s="45" t="s">
        <v>69</v>
      </c>
      <c r="D788" s="42">
        <v>0</v>
      </c>
      <c r="E788" s="42">
        <v>7</v>
      </c>
      <c r="F788" s="501"/>
      <c r="G788" s="240">
        <f>D788*$F788</f>
        <v>0</v>
      </c>
      <c r="H788" s="240">
        <f>E788*$F788</f>
        <v>0</v>
      </c>
    </row>
    <row r="789" spans="1:8" s="42" customFormat="1">
      <c r="A789" s="43"/>
      <c r="B789" s="46"/>
      <c r="C789" s="45"/>
      <c r="F789" s="502"/>
      <c r="G789" s="197"/>
      <c r="H789" s="197"/>
    </row>
    <row r="790" spans="1:8" s="42" customFormat="1" ht="90">
      <c r="A790" s="43" t="s">
        <v>529</v>
      </c>
      <c r="B790" s="71" t="s">
        <v>649</v>
      </c>
      <c r="C790" s="45" t="s">
        <v>69</v>
      </c>
      <c r="D790" s="42">
        <v>0</v>
      </c>
      <c r="E790" s="42">
        <v>3</v>
      </c>
      <c r="F790" s="501"/>
      <c r="G790" s="240">
        <f>D790*$F790</f>
        <v>0</v>
      </c>
      <c r="H790" s="240">
        <f>E790*$F790</f>
        <v>0</v>
      </c>
    </row>
    <row r="791" spans="1:8" s="42" customFormat="1">
      <c r="A791" s="43"/>
      <c r="B791" s="46"/>
      <c r="C791" s="45"/>
      <c r="F791" s="502"/>
      <c r="G791" s="197"/>
      <c r="H791" s="197"/>
    </row>
    <row r="792" spans="1:8" s="42" customFormat="1" ht="90">
      <c r="A792" s="43" t="s">
        <v>530</v>
      </c>
      <c r="B792" s="71" t="s">
        <v>650</v>
      </c>
      <c r="C792" s="45" t="s">
        <v>69</v>
      </c>
      <c r="D792" s="42">
        <v>0</v>
      </c>
      <c r="E792" s="42">
        <v>1</v>
      </c>
      <c r="F792" s="501"/>
      <c r="G792" s="240">
        <f>D792*$F792</f>
        <v>0</v>
      </c>
      <c r="H792" s="240">
        <f>E792*$F792</f>
        <v>0</v>
      </c>
    </row>
    <row r="793" spans="1:8" s="42" customFormat="1">
      <c r="A793" s="43"/>
      <c r="B793" s="46"/>
      <c r="C793" s="45"/>
      <c r="F793" s="502"/>
      <c r="G793" s="197"/>
      <c r="H793" s="197"/>
    </row>
    <row r="794" spans="1:8" s="42" customFormat="1" ht="105">
      <c r="A794" s="43" t="s">
        <v>531</v>
      </c>
      <c r="B794" s="71" t="s">
        <v>651</v>
      </c>
      <c r="C794" s="45" t="s">
        <v>69</v>
      </c>
      <c r="D794" s="42">
        <v>0</v>
      </c>
      <c r="E794" s="42">
        <v>2</v>
      </c>
      <c r="F794" s="501"/>
      <c r="G794" s="240">
        <f>D794*$F794</f>
        <v>0</v>
      </c>
      <c r="H794" s="240">
        <f>E794*$F794</f>
        <v>0</v>
      </c>
    </row>
    <row r="795" spans="1:8" s="42" customFormat="1">
      <c r="A795" s="43"/>
      <c r="B795" s="46"/>
      <c r="C795" s="45"/>
      <c r="F795" s="502"/>
      <c r="G795" s="197"/>
      <c r="H795" s="197"/>
    </row>
    <row r="796" spans="1:8" s="42" customFormat="1" ht="60">
      <c r="A796" s="43" t="s">
        <v>532</v>
      </c>
      <c r="B796" s="71" t="s">
        <v>663</v>
      </c>
      <c r="C796" s="45" t="s">
        <v>69</v>
      </c>
      <c r="D796" s="42">
        <v>0</v>
      </c>
      <c r="E796" s="42">
        <v>1</v>
      </c>
      <c r="F796" s="501"/>
      <c r="G796" s="240">
        <f>D796*$F796</f>
        <v>0</v>
      </c>
      <c r="H796" s="240">
        <f>E796*$F796</f>
        <v>0</v>
      </c>
    </row>
    <row r="797" spans="1:8" s="42" customFormat="1">
      <c r="A797" s="43"/>
      <c r="B797" s="71"/>
      <c r="C797" s="45"/>
      <c r="F797" s="502"/>
      <c r="G797" s="197"/>
      <c r="H797" s="197"/>
    </row>
    <row r="798" spans="1:8" s="42" customFormat="1" ht="90">
      <c r="A798" s="43" t="s">
        <v>533</v>
      </c>
      <c r="B798" s="71" t="s">
        <v>664</v>
      </c>
      <c r="C798" s="45" t="s">
        <v>69</v>
      </c>
      <c r="D798" s="42">
        <v>0</v>
      </c>
      <c r="E798" s="42">
        <v>1</v>
      </c>
      <c r="F798" s="501"/>
      <c r="G798" s="240">
        <f>D798*$F798</f>
        <v>0</v>
      </c>
      <c r="H798" s="240">
        <f>E798*$F798</f>
        <v>0</v>
      </c>
    </row>
    <row r="799" spans="1:8" s="42" customFormat="1">
      <c r="A799" s="43"/>
      <c r="B799" s="71"/>
      <c r="C799" s="45"/>
      <c r="F799" s="502"/>
      <c r="G799" s="197"/>
      <c r="H799" s="197"/>
    </row>
    <row r="800" spans="1:8" s="42" customFormat="1" ht="105">
      <c r="A800" s="43" t="s">
        <v>534</v>
      </c>
      <c r="B800" s="71" t="s">
        <v>673</v>
      </c>
      <c r="F800" s="502"/>
      <c r="G800" s="197"/>
      <c r="H800" s="197"/>
    </row>
    <row r="801" spans="1:8" s="42" customFormat="1" ht="90">
      <c r="A801" s="43"/>
      <c r="B801" s="71" t="s">
        <v>659</v>
      </c>
      <c r="C801" s="45" t="s">
        <v>69</v>
      </c>
      <c r="D801" s="42">
        <v>0</v>
      </c>
      <c r="E801" s="42">
        <v>1</v>
      </c>
      <c r="F801" s="501"/>
      <c r="G801" s="240">
        <f>D801*$F801</f>
        <v>0</v>
      </c>
      <c r="H801" s="240">
        <f>E801*$F801</f>
        <v>0</v>
      </c>
    </row>
    <row r="802" spans="1:8" s="42" customFormat="1">
      <c r="A802" s="43"/>
      <c r="B802" s="71"/>
      <c r="C802" s="45"/>
      <c r="F802" s="502"/>
      <c r="G802" s="197"/>
      <c r="H802" s="197"/>
    </row>
    <row r="803" spans="1:8" s="42" customFormat="1" ht="105">
      <c r="A803" s="43" t="s">
        <v>535</v>
      </c>
      <c r="B803" s="71" t="s">
        <v>652</v>
      </c>
      <c r="C803" s="45" t="s">
        <v>69</v>
      </c>
      <c r="D803" s="42">
        <v>0</v>
      </c>
      <c r="E803" s="42">
        <v>2</v>
      </c>
      <c r="F803" s="501"/>
      <c r="G803" s="240">
        <f>D803*$F803</f>
        <v>0</v>
      </c>
      <c r="H803" s="240">
        <f>E803*$F803</f>
        <v>0</v>
      </c>
    </row>
    <row r="804" spans="1:8" s="42" customFormat="1">
      <c r="A804" s="43"/>
      <c r="B804" s="71"/>
      <c r="C804" s="45"/>
      <c r="F804" s="502"/>
      <c r="G804" s="197"/>
      <c r="H804" s="197"/>
    </row>
    <row r="805" spans="1:8" s="42" customFormat="1" ht="45">
      <c r="A805" s="43" t="s">
        <v>536</v>
      </c>
      <c r="B805" s="71" t="s">
        <v>653</v>
      </c>
      <c r="C805" s="45" t="s">
        <v>69</v>
      </c>
      <c r="D805" s="42">
        <v>0</v>
      </c>
      <c r="E805" s="42">
        <v>2</v>
      </c>
      <c r="F805" s="501"/>
      <c r="G805" s="240">
        <f>D805*$F805</f>
        <v>0</v>
      </c>
      <c r="H805" s="240">
        <f>E805*$F805</f>
        <v>0</v>
      </c>
    </row>
    <row r="806" spans="1:8" s="42" customFormat="1">
      <c r="A806" s="43"/>
      <c r="B806" s="46"/>
      <c r="C806" s="45"/>
      <c r="F806" s="502"/>
      <c r="G806" s="197"/>
      <c r="H806" s="197"/>
    </row>
    <row r="807" spans="1:8" s="153" customFormat="1" ht="45">
      <c r="A807" s="43" t="s">
        <v>692</v>
      </c>
      <c r="B807" s="71" t="s">
        <v>654</v>
      </c>
      <c r="C807" s="45" t="s">
        <v>69</v>
      </c>
      <c r="D807" s="42">
        <v>0</v>
      </c>
      <c r="E807" s="42">
        <v>2</v>
      </c>
      <c r="F807" s="501"/>
      <c r="G807" s="240">
        <f>D807*$F807</f>
        <v>0</v>
      </c>
      <c r="H807" s="240">
        <f>E807*$F807</f>
        <v>0</v>
      </c>
    </row>
    <row r="808" spans="1:8" s="42" customFormat="1">
      <c r="A808" s="43"/>
      <c r="B808" s="46"/>
      <c r="C808" s="45"/>
      <c r="F808" s="502"/>
      <c r="G808" s="197"/>
      <c r="H808" s="197"/>
    </row>
    <row r="809" spans="1:8" s="42" customFormat="1" ht="75">
      <c r="A809" s="43" t="s">
        <v>693</v>
      </c>
      <c r="B809" s="71" t="s">
        <v>655</v>
      </c>
      <c r="C809" s="45" t="s">
        <v>69</v>
      </c>
      <c r="D809" s="42">
        <v>0</v>
      </c>
      <c r="E809" s="42">
        <v>5</v>
      </c>
      <c r="F809" s="501"/>
      <c r="G809" s="240">
        <f>D809*$F809</f>
        <v>0</v>
      </c>
      <c r="H809" s="240">
        <f>E809*$F809</f>
        <v>0</v>
      </c>
    </row>
    <row r="810" spans="1:8" s="42" customFormat="1">
      <c r="A810" s="43"/>
      <c r="B810" s="71"/>
      <c r="C810" s="45"/>
      <c r="F810" s="502"/>
      <c r="G810" s="197"/>
      <c r="H810" s="197"/>
    </row>
    <row r="811" spans="1:8" s="42" customFormat="1" ht="45">
      <c r="A811" s="43" t="s">
        <v>694</v>
      </c>
      <c r="B811" s="71" t="s">
        <v>665</v>
      </c>
      <c r="C811" s="45" t="s">
        <v>69</v>
      </c>
      <c r="D811" s="42">
        <v>0</v>
      </c>
      <c r="E811" s="42">
        <v>1</v>
      </c>
      <c r="F811" s="501"/>
      <c r="G811" s="240">
        <f>D811*$F811</f>
        <v>0</v>
      </c>
      <c r="H811" s="240">
        <f>E811*$F811</f>
        <v>0</v>
      </c>
    </row>
    <row r="812" spans="1:8" s="42" customFormat="1">
      <c r="A812" s="43"/>
      <c r="B812" s="46"/>
      <c r="C812" s="45"/>
      <c r="F812" s="502"/>
      <c r="G812" s="197"/>
      <c r="H812" s="197"/>
    </row>
    <row r="813" spans="1:8" s="163" customFormat="1" ht="75">
      <c r="A813" s="160" t="s">
        <v>537</v>
      </c>
      <c r="B813" s="184" t="s">
        <v>656</v>
      </c>
      <c r="C813" s="162" t="s">
        <v>69</v>
      </c>
      <c r="D813" s="163">
        <v>1</v>
      </c>
      <c r="E813" s="163">
        <v>0</v>
      </c>
      <c r="F813" s="501"/>
      <c r="G813" s="241">
        <f>D813*$F813</f>
        <v>0</v>
      </c>
      <c r="H813" s="241">
        <f>E813*$F813</f>
        <v>0</v>
      </c>
    </row>
    <row r="814" spans="1:8" s="42" customFormat="1">
      <c r="A814" s="43"/>
      <c r="B814" s="46"/>
      <c r="C814" s="45"/>
      <c r="F814" s="502"/>
      <c r="G814" s="197"/>
      <c r="H814" s="197"/>
    </row>
    <row r="815" spans="1:8" s="163" customFormat="1" ht="75">
      <c r="A815" s="160" t="s">
        <v>538</v>
      </c>
      <c r="B815" s="184" t="s">
        <v>657</v>
      </c>
      <c r="C815" s="162" t="s">
        <v>69</v>
      </c>
      <c r="D815" s="163">
        <v>2</v>
      </c>
      <c r="E815" s="163">
        <v>0</v>
      </c>
      <c r="F815" s="501"/>
      <c r="G815" s="241">
        <f>D815*$F815</f>
        <v>0</v>
      </c>
      <c r="H815" s="241">
        <f>E815*$F815</f>
        <v>0</v>
      </c>
    </row>
    <row r="816" spans="1:8" s="42" customFormat="1">
      <c r="A816" s="43"/>
      <c r="B816" s="71"/>
      <c r="C816" s="45"/>
      <c r="F816" s="502"/>
      <c r="G816" s="197"/>
      <c r="H816" s="197"/>
    </row>
    <row r="817" spans="1:8" s="163" customFormat="1" ht="75">
      <c r="A817" s="160" t="s">
        <v>539</v>
      </c>
      <c r="B817" s="184" t="s">
        <v>683</v>
      </c>
      <c r="C817" s="162" t="s">
        <v>69</v>
      </c>
      <c r="D817" s="163">
        <v>1</v>
      </c>
      <c r="E817" s="163">
        <v>0</v>
      </c>
      <c r="F817" s="501"/>
      <c r="G817" s="241">
        <f>D817*$F817</f>
        <v>0</v>
      </c>
      <c r="H817" s="241">
        <f>E817*$F817</f>
        <v>0</v>
      </c>
    </row>
    <row r="818" spans="1:8" s="42" customFormat="1">
      <c r="A818" s="43"/>
      <c r="B818" s="46"/>
      <c r="C818" s="45"/>
      <c r="F818" s="502"/>
      <c r="G818" s="197"/>
      <c r="H818" s="197"/>
    </row>
    <row r="819" spans="1:8" s="163" customFormat="1" ht="75">
      <c r="A819" s="160" t="s">
        <v>540</v>
      </c>
      <c r="B819" s="184" t="s">
        <v>658</v>
      </c>
      <c r="C819" s="162" t="s">
        <v>69</v>
      </c>
      <c r="D819" s="163">
        <v>1</v>
      </c>
      <c r="E819" s="163">
        <v>0</v>
      </c>
      <c r="F819" s="501"/>
      <c r="G819" s="241">
        <f>D819*$F819</f>
        <v>0</v>
      </c>
      <c r="H819" s="241">
        <f>E819*$F819</f>
        <v>0</v>
      </c>
    </row>
    <row r="820" spans="1:8" s="42" customFormat="1">
      <c r="A820" s="43"/>
      <c r="B820" s="71"/>
      <c r="C820" s="45"/>
      <c r="F820" s="502"/>
      <c r="G820" s="197"/>
      <c r="H820" s="197"/>
    </row>
    <row r="821" spans="1:8" s="163" customFormat="1" ht="90">
      <c r="A821" s="160" t="s">
        <v>811</v>
      </c>
      <c r="B821" s="184" t="s">
        <v>785</v>
      </c>
      <c r="C821" s="162" t="s">
        <v>69</v>
      </c>
      <c r="D821" s="163">
        <v>2</v>
      </c>
      <c r="E821" s="163">
        <v>0</v>
      </c>
      <c r="F821" s="501"/>
      <c r="G821" s="241">
        <f>D821*$F821</f>
        <v>0</v>
      </c>
      <c r="H821" s="241">
        <f>E821*$F821</f>
        <v>0</v>
      </c>
    </row>
    <row r="822" spans="1:8" s="42" customFormat="1">
      <c r="A822" s="43"/>
      <c r="B822" s="71"/>
      <c r="C822" s="45"/>
      <c r="F822" s="502"/>
      <c r="G822" s="197"/>
      <c r="H822" s="197"/>
    </row>
    <row r="823" spans="1:8" s="163" customFormat="1" ht="90">
      <c r="A823" s="160" t="s">
        <v>812</v>
      </c>
      <c r="B823" s="184" t="s">
        <v>809</v>
      </c>
      <c r="C823" s="162" t="s">
        <v>69</v>
      </c>
      <c r="D823" s="163">
        <v>1</v>
      </c>
      <c r="E823" s="163">
        <v>0</v>
      </c>
      <c r="F823" s="501"/>
      <c r="G823" s="241">
        <f>D823*$F823</f>
        <v>0</v>
      </c>
      <c r="H823" s="241">
        <f>E823*$F823</f>
        <v>0</v>
      </c>
    </row>
    <row r="824" spans="1:8" s="42" customFormat="1">
      <c r="A824" s="43"/>
      <c r="B824" s="71"/>
      <c r="C824" s="45"/>
      <c r="F824" s="502"/>
      <c r="G824" s="197"/>
      <c r="H824" s="197"/>
    </row>
    <row r="825" spans="1:8" s="163" customFormat="1" ht="90">
      <c r="A825" s="160" t="s">
        <v>541</v>
      </c>
      <c r="B825" s="184" t="s">
        <v>810</v>
      </c>
      <c r="C825" s="162" t="s">
        <v>69</v>
      </c>
      <c r="D825" s="163">
        <v>1</v>
      </c>
      <c r="E825" s="163">
        <v>0</v>
      </c>
      <c r="F825" s="501"/>
      <c r="G825" s="241">
        <f>D825*$F825</f>
        <v>0</v>
      </c>
      <c r="H825" s="241">
        <f>E825*$F825</f>
        <v>0</v>
      </c>
    </row>
    <row r="826" spans="1:8" s="42" customFormat="1">
      <c r="A826" s="43"/>
      <c r="B826" s="71"/>
      <c r="C826" s="45"/>
      <c r="F826" s="502"/>
      <c r="G826" s="197"/>
      <c r="H826" s="197"/>
    </row>
    <row r="827" spans="1:8" s="163" customFormat="1" ht="90">
      <c r="A827" s="160" t="s">
        <v>542</v>
      </c>
      <c r="B827" s="184" t="s">
        <v>786</v>
      </c>
      <c r="C827" s="162" t="s">
        <v>69</v>
      </c>
      <c r="D827" s="163">
        <v>2</v>
      </c>
      <c r="E827" s="163">
        <v>0</v>
      </c>
      <c r="F827" s="501"/>
      <c r="G827" s="241">
        <f>D827*$F827</f>
        <v>0</v>
      </c>
      <c r="H827" s="241">
        <f>E827*$F827</f>
        <v>0</v>
      </c>
    </row>
    <row r="828" spans="1:8" s="42" customFormat="1">
      <c r="A828" s="43"/>
      <c r="B828" s="71"/>
      <c r="C828" s="45"/>
      <c r="F828" s="502"/>
      <c r="G828" s="197"/>
      <c r="H828" s="197"/>
    </row>
    <row r="829" spans="1:8" s="163" customFormat="1" ht="180">
      <c r="A829" s="160" t="s">
        <v>543</v>
      </c>
      <c r="B829" s="184" t="s">
        <v>787</v>
      </c>
      <c r="C829" s="162" t="s">
        <v>69</v>
      </c>
      <c r="D829" s="163">
        <v>2</v>
      </c>
      <c r="E829" s="163">
        <v>0</v>
      </c>
      <c r="F829" s="501"/>
      <c r="G829" s="241">
        <f>D829*$F829</f>
        <v>0</v>
      </c>
      <c r="H829" s="241">
        <f>E829*$F829</f>
        <v>0</v>
      </c>
    </row>
    <row r="830" spans="1:8" s="42" customFormat="1">
      <c r="A830" s="43"/>
      <c r="B830" s="46"/>
      <c r="C830" s="45"/>
      <c r="F830" s="502"/>
      <c r="G830" s="197"/>
      <c r="H830" s="197"/>
    </row>
    <row r="831" spans="1:8" s="163" customFormat="1" ht="60">
      <c r="A831" s="160" t="s">
        <v>544</v>
      </c>
      <c r="B831" s="184" t="s">
        <v>813</v>
      </c>
      <c r="C831" s="162" t="s">
        <v>69</v>
      </c>
      <c r="D831" s="163">
        <v>1</v>
      </c>
      <c r="E831" s="163">
        <v>0</v>
      </c>
      <c r="F831" s="501"/>
      <c r="G831" s="241">
        <f>D831*$F831</f>
        <v>0</v>
      </c>
      <c r="H831" s="241">
        <f>E831*$F831</f>
        <v>0</v>
      </c>
    </row>
    <row r="832" spans="1:8" s="42" customFormat="1">
      <c r="A832" s="43"/>
      <c r="B832" s="46"/>
      <c r="C832" s="45"/>
      <c r="F832" s="502"/>
      <c r="G832" s="197"/>
      <c r="H832" s="197"/>
    </row>
    <row r="833" spans="1:8" s="163" customFormat="1" ht="90">
      <c r="A833" s="160" t="s">
        <v>545</v>
      </c>
      <c r="B833" s="184" t="s">
        <v>684</v>
      </c>
      <c r="C833" s="162" t="s">
        <v>69</v>
      </c>
      <c r="D833" s="163">
        <v>2</v>
      </c>
      <c r="E833" s="163">
        <v>0</v>
      </c>
      <c r="F833" s="501"/>
      <c r="G833" s="241">
        <f>D833*$F833</f>
        <v>0</v>
      </c>
      <c r="H833" s="241">
        <f>E833*$F833</f>
        <v>0</v>
      </c>
    </row>
    <row r="834" spans="1:8" s="42" customFormat="1">
      <c r="A834" s="43"/>
      <c r="B834" s="46"/>
      <c r="C834" s="45"/>
      <c r="F834" s="502"/>
      <c r="G834" s="197"/>
      <c r="H834" s="197"/>
    </row>
    <row r="835" spans="1:8" s="163" customFormat="1" ht="60">
      <c r="A835" s="160" t="s">
        <v>695</v>
      </c>
      <c r="B835" s="184" t="s">
        <v>814</v>
      </c>
      <c r="C835" s="162" t="s">
        <v>69</v>
      </c>
      <c r="D835" s="163">
        <v>1</v>
      </c>
      <c r="E835" s="163">
        <v>0</v>
      </c>
      <c r="F835" s="501"/>
      <c r="G835" s="241">
        <f>D835*$F835</f>
        <v>0</v>
      </c>
      <c r="H835" s="241">
        <f>E835*$F835</f>
        <v>0</v>
      </c>
    </row>
    <row r="836" spans="1:8" s="42" customFormat="1">
      <c r="A836" s="43"/>
      <c r="B836" s="71"/>
      <c r="C836" s="45"/>
      <c r="F836" s="502"/>
      <c r="G836" s="197"/>
      <c r="H836" s="197"/>
    </row>
    <row r="837" spans="1:8" s="163" customFormat="1" ht="60">
      <c r="A837" s="160" t="s">
        <v>546</v>
      </c>
      <c r="B837" s="184" t="s">
        <v>815</v>
      </c>
      <c r="C837" s="162" t="s">
        <v>69</v>
      </c>
      <c r="D837" s="163">
        <v>1</v>
      </c>
      <c r="E837" s="163">
        <v>0</v>
      </c>
      <c r="F837" s="501"/>
      <c r="G837" s="241">
        <f>D837*$F837</f>
        <v>0</v>
      </c>
      <c r="H837" s="241">
        <f>E837*$F837</f>
        <v>0</v>
      </c>
    </row>
    <row r="838" spans="1:8" s="42" customFormat="1">
      <c r="A838" s="43"/>
      <c r="B838" s="46"/>
      <c r="C838" s="45"/>
      <c r="F838" s="502"/>
      <c r="G838" s="197"/>
      <c r="H838" s="197"/>
    </row>
    <row r="839" spans="1:8" s="42" customFormat="1" ht="90">
      <c r="A839" s="43" t="s">
        <v>696</v>
      </c>
      <c r="B839" s="71" t="s">
        <v>674</v>
      </c>
      <c r="C839" s="45"/>
      <c r="F839" s="502"/>
      <c r="G839" s="197"/>
      <c r="H839" s="197"/>
    </row>
    <row r="840" spans="1:8" s="42" customFormat="1" ht="90">
      <c r="A840" s="43"/>
      <c r="B840" s="71" t="s">
        <v>659</v>
      </c>
      <c r="C840" s="45" t="s">
        <v>69</v>
      </c>
      <c r="D840" s="42">
        <v>0</v>
      </c>
      <c r="E840" s="42">
        <v>1</v>
      </c>
      <c r="F840" s="501"/>
      <c r="G840" s="240">
        <f>D840*$F840</f>
        <v>0</v>
      </c>
      <c r="H840" s="240">
        <f>E840*$F840</f>
        <v>0</v>
      </c>
    </row>
    <row r="841" spans="1:8" s="42" customFormat="1">
      <c r="A841" s="43"/>
      <c r="B841" s="71"/>
      <c r="C841" s="45"/>
      <c r="F841" s="502"/>
      <c r="G841" s="197"/>
      <c r="H841" s="197"/>
    </row>
    <row r="842" spans="1:8" s="163" customFormat="1" ht="30">
      <c r="A842" s="160" t="s">
        <v>697</v>
      </c>
      <c r="B842" s="184" t="s">
        <v>780</v>
      </c>
      <c r="C842" s="162" t="s">
        <v>69</v>
      </c>
      <c r="D842" s="163">
        <v>1</v>
      </c>
      <c r="E842" s="163">
        <v>0</v>
      </c>
      <c r="F842" s="501"/>
      <c r="G842" s="241">
        <f>D842*$F842</f>
        <v>0</v>
      </c>
      <c r="H842" s="241">
        <f>E842*$F842</f>
        <v>0</v>
      </c>
    </row>
    <row r="843" spans="1:8" s="42" customFormat="1">
      <c r="A843" s="43"/>
      <c r="B843" s="71"/>
      <c r="C843" s="45"/>
      <c r="F843" s="502"/>
      <c r="G843" s="197"/>
      <c r="H843" s="197"/>
    </row>
    <row r="844" spans="1:8" s="42" customFormat="1" ht="75">
      <c r="A844" s="43" t="s">
        <v>698</v>
      </c>
      <c r="B844" s="71" t="s">
        <v>747</v>
      </c>
      <c r="C844" s="45" t="s">
        <v>69</v>
      </c>
      <c r="D844" s="42">
        <v>0</v>
      </c>
      <c r="E844" s="42">
        <v>1</v>
      </c>
      <c r="F844" s="501"/>
      <c r="G844" s="240">
        <f>D844*$F844</f>
        <v>0</v>
      </c>
      <c r="H844" s="240">
        <f>E844*$F844</f>
        <v>0</v>
      </c>
    </row>
    <row r="845" spans="1:8" s="42" customFormat="1">
      <c r="A845" s="43"/>
      <c r="B845" s="71"/>
      <c r="C845" s="45"/>
      <c r="F845" s="502"/>
      <c r="G845" s="197"/>
      <c r="H845" s="197"/>
    </row>
    <row r="846" spans="1:8" s="42" customFormat="1" ht="60">
      <c r="A846" s="43" t="s">
        <v>699</v>
      </c>
      <c r="B846" s="71" t="s">
        <v>660</v>
      </c>
      <c r="C846" s="45" t="s">
        <v>69</v>
      </c>
      <c r="D846" s="42">
        <v>0</v>
      </c>
      <c r="E846" s="42">
        <v>1</v>
      </c>
      <c r="F846" s="501"/>
      <c r="G846" s="240">
        <f>D846*$F846</f>
        <v>0</v>
      </c>
      <c r="H846" s="240">
        <f>E846*$F846</f>
        <v>0</v>
      </c>
    </row>
    <row r="847" spans="1:8" s="42" customFormat="1">
      <c r="A847" s="43"/>
      <c r="B847" s="71"/>
      <c r="C847" s="45"/>
      <c r="F847" s="502"/>
      <c r="G847" s="197"/>
      <c r="H847" s="197"/>
    </row>
    <row r="848" spans="1:8" s="42" customFormat="1" ht="60">
      <c r="A848" s="43" t="s">
        <v>700</v>
      </c>
      <c r="B848" s="71" t="s">
        <v>661</v>
      </c>
      <c r="C848" s="45" t="s">
        <v>69</v>
      </c>
      <c r="D848" s="42">
        <v>0</v>
      </c>
      <c r="E848" s="42">
        <v>2</v>
      </c>
      <c r="F848" s="501"/>
      <c r="G848" s="240">
        <f>D848*$F848</f>
        <v>0</v>
      </c>
      <c r="H848" s="240">
        <f>E848*$F848</f>
        <v>0</v>
      </c>
    </row>
    <row r="849" spans="1:8" s="42" customFormat="1">
      <c r="A849" s="43"/>
      <c r="B849" s="71"/>
      <c r="C849" s="45"/>
      <c r="F849" s="502"/>
      <c r="G849" s="197"/>
      <c r="H849" s="197"/>
    </row>
    <row r="850" spans="1:8" s="42" customFormat="1" ht="90">
      <c r="A850" s="43" t="s">
        <v>781</v>
      </c>
      <c r="B850" s="71" t="s">
        <v>662</v>
      </c>
      <c r="C850" s="45" t="s">
        <v>69</v>
      </c>
      <c r="D850" s="42">
        <v>0</v>
      </c>
      <c r="E850" s="42">
        <v>2</v>
      </c>
      <c r="F850" s="501"/>
      <c r="G850" s="240">
        <f>D850*$F850</f>
        <v>0</v>
      </c>
      <c r="H850" s="240">
        <f>E850*$F850</f>
        <v>0</v>
      </c>
    </row>
    <row r="851" spans="1:8" s="42" customFormat="1">
      <c r="A851" s="43"/>
      <c r="B851" s="71"/>
      <c r="C851" s="45"/>
      <c r="F851" s="502"/>
      <c r="G851" s="197"/>
      <c r="H851" s="197"/>
    </row>
    <row r="852" spans="1:8" s="42" customFormat="1" ht="120">
      <c r="A852" s="43" t="s">
        <v>782</v>
      </c>
      <c r="B852" s="46" t="s">
        <v>666</v>
      </c>
      <c r="C852" s="45" t="s">
        <v>26</v>
      </c>
      <c r="D852" s="42">
        <v>0</v>
      </c>
      <c r="E852" s="42">
        <v>1</v>
      </c>
      <c r="F852" s="501"/>
      <c r="G852" s="240">
        <f>D852*$F852</f>
        <v>0</v>
      </c>
      <c r="H852" s="240">
        <f>E852*$F852</f>
        <v>0</v>
      </c>
    </row>
    <row r="853" spans="1:8" s="42" customFormat="1">
      <c r="A853" s="43"/>
      <c r="B853" s="46"/>
      <c r="C853" s="45"/>
      <c r="F853" s="502"/>
      <c r="G853" s="197"/>
      <c r="H853" s="197"/>
    </row>
    <row r="854" spans="1:8" s="42" customFormat="1" ht="67.5" customHeight="1">
      <c r="A854" s="43" t="s">
        <v>783</v>
      </c>
      <c r="B854" s="46" t="s">
        <v>667</v>
      </c>
      <c r="C854" s="45" t="s">
        <v>28</v>
      </c>
      <c r="D854" s="42">
        <v>0</v>
      </c>
      <c r="E854" s="42">
        <v>28.8</v>
      </c>
      <c r="F854" s="501"/>
      <c r="G854" s="240">
        <f>D854*$F854</f>
        <v>0</v>
      </c>
      <c r="H854" s="240">
        <f>E854*$F854</f>
        <v>0</v>
      </c>
    </row>
    <row r="855" spans="1:8" s="42" customFormat="1">
      <c r="A855" s="43"/>
      <c r="B855" s="46"/>
      <c r="C855" s="45"/>
      <c r="F855" s="502"/>
      <c r="G855" s="197"/>
      <c r="H855" s="197"/>
    </row>
    <row r="856" spans="1:8" s="42" customFormat="1" ht="60">
      <c r="A856" s="43" t="s">
        <v>784</v>
      </c>
      <c r="B856" s="46" t="s">
        <v>746</v>
      </c>
      <c r="C856" s="45" t="s">
        <v>69</v>
      </c>
      <c r="D856" s="42">
        <v>0</v>
      </c>
      <c r="E856" s="42">
        <v>7</v>
      </c>
      <c r="F856" s="501"/>
      <c r="G856" s="240">
        <f>D856*$F856</f>
        <v>0</v>
      </c>
      <c r="H856" s="240">
        <f>E856*$F856</f>
        <v>0</v>
      </c>
    </row>
    <row r="857" spans="1:8" s="42" customFormat="1">
      <c r="A857" s="43"/>
      <c r="B857" s="90"/>
      <c r="C857" s="45"/>
      <c r="F857" s="502"/>
      <c r="G857" s="197"/>
      <c r="H857" s="197"/>
    </row>
    <row r="858" spans="1:8" s="42" customFormat="1">
      <c r="A858" s="99" t="s">
        <v>14</v>
      </c>
      <c r="B858" s="88" t="s">
        <v>547</v>
      </c>
      <c r="C858" s="101"/>
      <c r="D858" s="102"/>
      <c r="E858" s="88"/>
      <c r="F858" s="505"/>
      <c r="G858" s="224">
        <f>SUM(G784:G857)</f>
        <v>0</v>
      </c>
      <c r="H858" s="224">
        <f>SUM(H784:H857)</f>
        <v>0</v>
      </c>
    </row>
    <row r="859" spans="1:8" s="42" customFormat="1">
      <c r="A859" s="96"/>
      <c r="B859" s="89"/>
      <c r="C859" s="104"/>
      <c r="D859" s="103"/>
      <c r="E859" s="89"/>
      <c r="F859" s="506"/>
      <c r="G859" s="230"/>
      <c r="H859" s="231"/>
    </row>
    <row r="860" spans="1:8" s="42" customFormat="1">
      <c r="A860" s="61" t="s">
        <v>42</v>
      </c>
      <c r="B860" s="62" t="s">
        <v>491</v>
      </c>
      <c r="C860" s="45"/>
      <c r="F860" s="502"/>
      <c r="G860" s="197"/>
      <c r="H860" s="197"/>
    </row>
    <row r="861" spans="1:8" s="42" customFormat="1">
      <c r="A861" s="61"/>
      <c r="B861" s="62"/>
      <c r="C861" s="45"/>
      <c r="F861" s="502"/>
      <c r="G861" s="197"/>
      <c r="H861" s="197"/>
    </row>
    <row r="862" spans="1:8" s="42" customFormat="1" ht="30" customHeight="1">
      <c r="A862" s="61"/>
      <c r="B862" s="588" t="s">
        <v>111</v>
      </c>
      <c r="C862" s="588"/>
      <c r="D862" s="588"/>
      <c r="E862" s="588"/>
      <c r="F862" s="588"/>
      <c r="G862" s="588"/>
      <c r="H862" s="588"/>
    </row>
    <row r="863" spans="1:8" s="42" customFormat="1" ht="33" customHeight="1">
      <c r="A863" s="61"/>
      <c r="B863" s="588" t="s">
        <v>112</v>
      </c>
      <c r="C863" s="588"/>
      <c r="D863" s="588"/>
      <c r="E863" s="588"/>
      <c r="F863" s="588"/>
      <c r="G863" s="588"/>
      <c r="H863" s="588"/>
    </row>
    <row r="864" spans="1:8" s="42" customFormat="1">
      <c r="A864" s="61"/>
      <c r="B864" s="62"/>
      <c r="C864" s="45"/>
      <c r="F864" s="502"/>
      <c r="G864" s="197"/>
      <c r="H864" s="197"/>
    </row>
    <row r="865" spans="1:10" s="42" customFormat="1">
      <c r="A865" s="43" t="s">
        <v>122</v>
      </c>
      <c r="B865" s="62" t="s">
        <v>492</v>
      </c>
      <c r="C865" s="45"/>
      <c r="F865" s="502"/>
      <c r="G865" s="197"/>
      <c r="H865" s="197"/>
    </row>
    <row r="866" spans="1:10" s="127" customFormat="1" ht="331.5" customHeight="1">
      <c r="A866" s="61"/>
      <c r="B866" s="90" t="s">
        <v>493</v>
      </c>
      <c r="C866" s="45"/>
      <c r="D866" s="42"/>
      <c r="E866" s="42"/>
      <c r="F866" s="502"/>
      <c r="G866" s="197"/>
      <c r="H866" s="197"/>
      <c r="J866" s="42"/>
    </row>
    <row r="867" spans="1:10" s="127" customFormat="1" ht="75">
      <c r="A867" s="61"/>
      <c r="B867" s="44" t="s">
        <v>494</v>
      </c>
      <c r="C867" s="45"/>
      <c r="D867" s="42"/>
      <c r="E867" s="42"/>
      <c r="F867" s="502"/>
      <c r="G867" s="197"/>
      <c r="H867" s="197"/>
      <c r="J867" s="42"/>
    </row>
    <row r="868" spans="1:10" s="127" customFormat="1" ht="30">
      <c r="A868" s="61" t="s">
        <v>452</v>
      </c>
      <c r="B868" s="62" t="s">
        <v>495</v>
      </c>
      <c r="C868" s="45" t="s">
        <v>28</v>
      </c>
      <c r="D868" s="42">
        <v>0</v>
      </c>
      <c r="E868" s="42">
        <v>15.8</v>
      </c>
      <c r="F868" s="501"/>
      <c r="G868" s="240">
        <f t="shared" ref="G868:H871" si="3">D868*$F868</f>
        <v>0</v>
      </c>
      <c r="H868" s="240">
        <f t="shared" si="3"/>
        <v>0</v>
      </c>
      <c r="J868" s="42"/>
    </row>
    <row r="869" spans="1:10" ht="30">
      <c r="A869" s="61" t="s">
        <v>453</v>
      </c>
      <c r="B869" s="62" t="s">
        <v>497</v>
      </c>
      <c r="C869" s="45" t="s">
        <v>28</v>
      </c>
      <c r="D869" s="42">
        <v>0</v>
      </c>
      <c r="E869" s="42">
        <v>26.8</v>
      </c>
      <c r="F869" s="501"/>
      <c r="G869" s="240">
        <f t="shared" si="3"/>
        <v>0</v>
      </c>
      <c r="H869" s="240">
        <f t="shared" si="3"/>
        <v>0</v>
      </c>
      <c r="J869" s="42"/>
    </row>
    <row r="870" spans="1:10" s="42" customFormat="1">
      <c r="A870" s="61" t="s">
        <v>496</v>
      </c>
      <c r="B870" s="62" t="s">
        <v>498</v>
      </c>
      <c r="C870" s="45" t="s">
        <v>28</v>
      </c>
      <c r="D870" s="42">
        <v>0</v>
      </c>
      <c r="E870" s="42">
        <v>21.2</v>
      </c>
      <c r="F870" s="501"/>
      <c r="G870" s="240">
        <f t="shared" si="3"/>
        <v>0</v>
      </c>
      <c r="H870" s="240">
        <f t="shared" si="3"/>
        <v>0</v>
      </c>
    </row>
    <row r="871" spans="1:10" s="42" customFormat="1" ht="30">
      <c r="A871" s="61" t="s">
        <v>585</v>
      </c>
      <c r="B871" s="62" t="s">
        <v>727</v>
      </c>
      <c r="C871" s="45" t="s">
        <v>28</v>
      </c>
      <c r="D871" s="42">
        <v>0</v>
      </c>
      <c r="E871" s="42">
        <v>40.200000000000003</v>
      </c>
      <c r="F871" s="501"/>
      <c r="G871" s="240">
        <f t="shared" si="3"/>
        <v>0</v>
      </c>
      <c r="H871" s="240">
        <f t="shared" si="3"/>
        <v>0</v>
      </c>
    </row>
    <row r="872" spans="1:10" s="42" customFormat="1">
      <c r="A872" s="61"/>
      <c r="B872" s="62"/>
      <c r="C872" s="45"/>
      <c r="F872" s="502"/>
      <c r="G872" s="197"/>
      <c r="H872" s="197"/>
    </row>
    <row r="873" spans="1:10" s="42" customFormat="1" ht="60">
      <c r="A873" s="43" t="s">
        <v>123</v>
      </c>
      <c r="B873" s="44" t="s">
        <v>499</v>
      </c>
      <c r="C873" s="45" t="s">
        <v>69</v>
      </c>
      <c r="D873" s="42">
        <v>0</v>
      </c>
      <c r="E873" s="42">
        <v>16</v>
      </c>
      <c r="F873" s="501"/>
      <c r="G873" s="240">
        <f>D873*$F873</f>
        <v>0</v>
      </c>
      <c r="H873" s="240">
        <f>E873*$F873</f>
        <v>0</v>
      </c>
    </row>
    <row r="874" spans="1:10" s="127" customFormat="1">
      <c r="A874" s="61"/>
      <c r="B874" s="62"/>
      <c r="C874" s="45"/>
      <c r="D874" s="42"/>
      <c r="E874" s="42"/>
      <c r="F874" s="502"/>
      <c r="G874" s="197"/>
      <c r="H874" s="197"/>
      <c r="J874" s="42"/>
    </row>
    <row r="875" spans="1:10" s="127" customFormat="1" ht="30">
      <c r="A875" s="43" t="s">
        <v>124</v>
      </c>
      <c r="B875" s="62" t="s">
        <v>550</v>
      </c>
      <c r="C875" s="45"/>
      <c r="D875" s="42"/>
      <c r="E875" s="42"/>
      <c r="F875" s="502"/>
      <c r="G875" s="197"/>
      <c r="H875" s="197"/>
      <c r="J875" s="42"/>
    </row>
    <row r="876" spans="1:10" s="42" customFormat="1" ht="165">
      <c r="A876" s="43"/>
      <c r="B876" s="44" t="s">
        <v>500</v>
      </c>
      <c r="C876" s="45"/>
      <c r="F876" s="502"/>
      <c r="G876" s="197"/>
      <c r="H876" s="197"/>
    </row>
    <row r="877" spans="1:10" s="42" customFormat="1" ht="150">
      <c r="A877" s="61"/>
      <c r="B877" s="44" t="s">
        <v>501</v>
      </c>
      <c r="C877" s="45"/>
      <c r="F877" s="502"/>
      <c r="G877" s="197"/>
      <c r="H877" s="197"/>
    </row>
    <row r="878" spans="1:10" s="42" customFormat="1" ht="36" customHeight="1">
      <c r="A878" s="43" t="s">
        <v>452</v>
      </c>
      <c r="B878" s="44" t="s">
        <v>502</v>
      </c>
      <c r="C878" s="45" t="s">
        <v>26</v>
      </c>
      <c r="D878" s="42">
        <v>0</v>
      </c>
      <c r="E878" s="42">
        <v>4</v>
      </c>
      <c r="F878" s="501"/>
      <c r="G878" s="240">
        <f>D878*$F878</f>
        <v>0</v>
      </c>
      <c r="H878" s="240">
        <f>E878*$F878</f>
        <v>0</v>
      </c>
    </row>
    <row r="879" spans="1:10" s="127" customFormat="1">
      <c r="A879" s="61"/>
      <c r="B879" s="62"/>
      <c r="C879" s="45"/>
      <c r="D879" s="42"/>
      <c r="E879" s="42"/>
      <c r="F879" s="502"/>
      <c r="G879" s="197"/>
      <c r="H879" s="197"/>
      <c r="J879" s="42"/>
    </row>
    <row r="880" spans="1:10" s="127" customFormat="1">
      <c r="A880" s="99" t="s">
        <v>42</v>
      </c>
      <c r="B880" s="88" t="s">
        <v>503</v>
      </c>
      <c r="C880" s="101"/>
      <c r="D880" s="102"/>
      <c r="E880" s="88"/>
      <c r="F880" s="505"/>
      <c r="G880" s="224">
        <f>SUM(G868:G879)</f>
        <v>0</v>
      </c>
      <c r="H880" s="224">
        <f>SUM(H868:H879)</f>
        <v>0</v>
      </c>
      <c r="J880" s="42"/>
    </row>
    <row r="881" spans="1:10" s="127" customFormat="1">
      <c r="A881" s="92"/>
      <c r="B881" s="73"/>
      <c r="C881" s="128"/>
      <c r="D881" s="44"/>
      <c r="E881" s="90"/>
      <c r="F881" s="519"/>
      <c r="G881" s="246"/>
      <c r="H881" s="246"/>
      <c r="J881" s="42"/>
    </row>
    <row r="882" spans="1:10" s="42" customFormat="1">
      <c r="A882" s="61" t="s">
        <v>504</v>
      </c>
      <c r="B882" s="71" t="s">
        <v>41</v>
      </c>
      <c r="C882" s="45"/>
      <c r="E882" s="69"/>
      <c r="F882" s="520"/>
      <c r="G882" s="247"/>
      <c r="H882" s="247"/>
    </row>
    <row r="883" spans="1:10" s="42" customFormat="1">
      <c r="A883" s="43"/>
      <c r="B883" s="90"/>
      <c r="C883" s="45"/>
      <c r="E883" s="69"/>
      <c r="F883" s="520"/>
      <c r="G883" s="247"/>
      <c r="H883" s="247"/>
    </row>
    <row r="884" spans="1:10" s="42" customFormat="1" ht="48.75" customHeight="1">
      <c r="A884" s="43"/>
      <c r="B884" s="588" t="s">
        <v>103</v>
      </c>
      <c r="C884" s="588"/>
      <c r="D884" s="588"/>
      <c r="E884" s="588"/>
      <c r="F884" s="588"/>
      <c r="G884" s="588"/>
      <c r="H884" s="588"/>
    </row>
    <row r="885" spans="1:10" s="42" customFormat="1" ht="17.25" customHeight="1">
      <c r="A885"/>
      <c r="B885"/>
      <c r="C885"/>
      <c r="D885"/>
      <c r="E885"/>
      <c r="F885" s="521"/>
      <c r="G885" s="199"/>
      <c r="H885" s="199"/>
    </row>
    <row r="886" spans="1:10" s="42" customFormat="1" ht="90">
      <c r="A886" s="43" t="s">
        <v>507</v>
      </c>
      <c r="B886" s="46" t="s">
        <v>505</v>
      </c>
      <c r="C886" s="45"/>
      <c r="E886" s="69"/>
      <c r="F886" s="520"/>
      <c r="G886" s="247"/>
      <c r="H886" s="247"/>
    </row>
    <row r="887" spans="1:10" s="42" customFormat="1" ht="30">
      <c r="A887" s="43"/>
      <c r="B887" s="46" t="s">
        <v>120</v>
      </c>
      <c r="C887" s="45"/>
      <c r="E887" s="69"/>
      <c r="F887" s="520"/>
      <c r="G887" s="247"/>
      <c r="H887" s="247"/>
    </row>
    <row r="888" spans="1:10" s="42" customFormat="1" ht="30">
      <c r="A888" s="43"/>
      <c r="B888" s="46" t="s">
        <v>506</v>
      </c>
      <c r="C888" s="45" t="s">
        <v>28</v>
      </c>
      <c r="D888" s="42">
        <v>0</v>
      </c>
      <c r="E888" s="69">
        <v>93.98</v>
      </c>
      <c r="F888" s="522"/>
      <c r="G888" s="240">
        <f>D888*$F888</f>
        <v>0</v>
      </c>
      <c r="H888" s="240">
        <f>E888*$F888</f>
        <v>0</v>
      </c>
    </row>
    <row r="889" spans="1:10" s="42" customFormat="1">
      <c r="A889" s="43"/>
      <c r="B889" s="46"/>
      <c r="C889" s="45"/>
      <c r="E889" s="69"/>
      <c r="F889" s="520"/>
      <c r="G889" s="247"/>
      <c r="H889" s="247"/>
    </row>
    <row r="890" spans="1:10" s="42" customFormat="1" ht="195">
      <c r="A890" s="43" t="s">
        <v>508</v>
      </c>
      <c r="B890" s="46" t="s">
        <v>509</v>
      </c>
      <c r="C890" s="45" t="s">
        <v>28</v>
      </c>
      <c r="D890" s="42">
        <v>0</v>
      </c>
      <c r="E890" s="69">
        <v>144.82</v>
      </c>
      <c r="F890" s="522"/>
      <c r="G890" s="240">
        <f>D890*$F890</f>
        <v>0</v>
      </c>
      <c r="H890" s="240">
        <f>E890*$F890</f>
        <v>0</v>
      </c>
    </row>
    <row r="891" spans="1:10" s="42" customFormat="1">
      <c r="A891" s="43"/>
      <c r="B891" s="73"/>
      <c r="C891" s="45"/>
      <c r="E891" s="69"/>
      <c r="F891" s="520"/>
      <c r="G891" s="247"/>
      <c r="H891" s="247"/>
    </row>
    <row r="892" spans="1:10" s="42" customFormat="1" ht="90">
      <c r="A892" s="43" t="s">
        <v>510</v>
      </c>
      <c r="B892" s="46" t="s">
        <v>511</v>
      </c>
      <c r="C892" s="45" t="s">
        <v>70</v>
      </c>
      <c r="D892" s="42">
        <v>0</v>
      </c>
      <c r="E892" s="69">
        <v>117.26</v>
      </c>
      <c r="F892" s="522"/>
      <c r="G892" s="240">
        <f>D892*$F892</f>
        <v>0</v>
      </c>
      <c r="H892" s="240">
        <f>E892*$F892</f>
        <v>0</v>
      </c>
    </row>
    <row r="893" spans="1:10" s="42" customFormat="1">
      <c r="A893" s="43"/>
      <c r="B893" s="46"/>
      <c r="C893" s="45"/>
      <c r="E893" s="69"/>
      <c r="F893" s="520"/>
      <c r="G893" s="247"/>
      <c r="H893" s="247"/>
    </row>
    <row r="894" spans="1:10" s="42" customFormat="1" ht="105">
      <c r="A894" s="43" t="s">
        <v>512</v>
      </c>
      <c r="B894" s="46" t="s">
        <v>513</v>
      </c>
      <c r="C894" s="45" t="s">
        <v>70</v>
      </c>
      <c r="D894" s="42">
        <v>0</v>
      </c>
      <c r="E894" s="69">
        <v>51.72</v>
      </c>
      <c r="F894" s="522"/>
      <c r="G894" s="240">
        <f>D894*$F894</f>
        <v>0</v>
      </c>
      <c r="H894" s="240">
        <f>E894*$F894</f>
        <v>0</v>
      </c>
    </row>
    <row r="895" spans="1:10" s="42" customFormat="1">
      <c r="A895" s="43"/>
      <c r="B895" s="73"/>
      <c r="C895" s="106"/>
      <c r="D895" s="106"/>
      <c r="E895" s="69"/>
      <c r="F895" s="520"/>
      <c r="G895" s="247"/>
      <c r="H895" s="247"/>
    </row>
    <row r="896" spans="1:10" s="42" customFormat="1">
      <c r="A896" s="129" t="s">
        <v>125</v>
      </c>
      <c r="B896" s="130" t="s">
        <v>121</v>
      </c>
      <c r="C896" s="131"/>
      <c r="D896" s="193"/>
      <c r="E896" s="70"/>
      <c r="F896" s="523"/>
      <c r="G896" s="224">
        <f>SUM(G886:G895)</f>
        <v>0</v>
      </c>
      <c r="H896" s="224">
        <f>SUM(H886:H895)</f>
        <v>0</v>
      </c>
    </row>
    <row r="897" spans="1:15" s="42" customFormat="1">
      <c r="A897" s="61"/>
      <c r="B897" s="71"/>
      <c r="C897" s="45"/>
      <c r="E897" s="69"/>
      <c r="F897" s="520"/>
      <c r="G897" s="247"/>
      <c r="H897" s="248"/>
    </row>
    <row r="898" spans="1:15" s="42" customFormat="1">
      <c r="A898" s="61" t="s">
        <v>150</v>
      </c>
      <c r="B898" s="62" t="s">
        <v>152</v>
      </c>
      <c r="C898" s="104"/>
      <c r="D898" s="103"/>
      <c r="E898" s="89"/>
      <c r="F898" s="506"/>
      <c r="G898" s="230"/>
      <c r="H898" s="231"/>
    </row>
    <row r="899" spans="1:15" s="42" customFormat="1">
      <c r="A899" s="96"/>
      <c r="B899" s="89"/>
      <c r="C899" s="104"/>
      <c r="D899" s="103"/>
      <c r="E899" s="89"/>
      <c r="F899" s="506"/>
      <c r="G899" s="230"/>
      <c r="H899" s="231"/>
    </row>
    <row r="900" spans="1:15" s="42" customFormat="1" ht="28.5" customHeight="1">
      <c r="A900" s="96"/>
      <c r="B900" s="588" t="s">
        <v>111</v>
      </c>
      <c r="C900" s="588"/>
      <c r="D900" s="588"/>
      <c r="E900" s="588"/>
      <c r="F900" s="588"/>
      <c r="G900" s="588"/>
      <c r="H900" s="588"/>
    </row>
    <row r="901" spans="1:15" s="42" customFormat="1" ht="28.5" customHeight="1">
      <c r="A901" s="96"/>
      <c r="B901" s="588" t="s">
        <v>514</v>
      </c>
      <c r="C901" s="588"/>
      <c r="D901" s="588"/>
      <c r="E901" s="588"/>
      <c r="F901" s="588"/>
      <c r="G901" s="588"/>
      <c r="H901" s="588"/>
    </row>
    <row r="902" spans="1:15" s="42" customFormat="1">
      <c r="A902" s="96"/>
      <c r="B902" s="73"/>
      <c r="C902" s="73"/>
      <c r="D902" s="90"/>
      <c r="E902" s="73"/>
      <c r="F902" s="504"/>
      <c r="G902" s="228"/>
      <c r="H902" s="228"/>
    </row>
    <row r="903" spans="1:15" s="42" customFormat="1">
      <c r="A903" s="92" t="s">
        <v>518</v>
      </c>
      <c r="B903" s="73" t="s">
        <v>515</v>
      </c>
      <c r="C903" s="128"/>
      <c r="D903" s="44"/>
      <c r="E903" s="90"/>
      <c r="F903" s="519"/>
      <c r="G903" s="246"/>
      <c r="H903" s="246"/>
    </row>
    <row r="904" spans="1:15" s="42" customFormat="1">
      <c r="A904" s="92"/>
      <c r="B904" s="74" t="s">
        <v>516</v>
      </c>
      <c r="C904" s="128"/>
      <c r="D904" s="44"/>
      <c r="E904" s="90"/>
      <c r="F904" s="519"/>
      <c r="G904" s="246"/>
      <c r="H904" s="246"/>
    </row>
    <row r="905" spans="1:15" s="127" customFormat="1" ht="261" customHeight="1">
      <c r="A905" s="92"/>
      <c r="B905" s="73" t="s">
        <v>611</v>
      </c>
      <c r="C905" s="128"/>
      <c r="D905" s="44"/>
      <c r="E905" s="90"/>
      <c r="F905" s="519"/>
      <c r="G905" s="246"/>
      <c r="H905" s="246"/>
      <c r="J905" s="42"/>
    </row>
    <row r="906" spans="1:15" s="127" customFormat="1" ht="330">
      <c r="A906" s="92"/>
      <c r="B906" s="73" t="s">
        <v>608</v>
      </c>
      <c r="C906" s="128"/>
      <c r="D906" s="44"/>
      <c r="E906" s="90"/>
      <c r="F906" s="519"/>
      <c r="G906" s="246"/>
      <c r="H906" s="246"/>
      <c r="J906" s="42"/>
    </row>
    <row r="907" spans="1:15" s="127" customFormat="1" ht="150">
      <c r="A907" s="92"/>
      <c r="B907" s="73" t="s">
        <v>607</v>
      </c>
      <c r="C907" s="128"/>
      <c r="D907" s="44"/>
      <c r="E907" s="90"/>
      <c r="F907" s="519"/>
      <c r="G907" s="246"/>
      <c r="H907" s="246"/>
      <c r="J907" s="42"/>
    </row>
    <row r="908" spans="1:15" s="127" customFormat="1" ht="60">
      <c r="A908" s="43"/>
      <c r="B908" s="73" t="s">
        <v>612</v>
      </c>
      <c r="C908" s="128" t="s">
        <v>28</v>
      </c>
      <c r="D908" s="44">
        <v>0</v>
      </c>
      <c r="E908" s="44">
        <v>561.5</v>
      </c>
      <c r="F908" s="524"/>
      <c r="G908" s="197">
        <f>D908*F908</f>
        <v>0</v>
      </c>
      <c r="H908" s="249">
        <f>E908*F908</f>
        <v>0</v>
      </c>
      <c r="J908" s="42"/>
      <c r="O908" s="63"/>
    </row>
    <row r="909" spans="1:15" s="127" customFormat="1">
      <c r="A909" s="43"/>
      <c r="B909" s="73"/>
      <c r="C909" s="128"/>
      <c r="D909" s="44"/>
      <c r="E909" s="44"/>
      <c r="F909" s="525"/>
      <c r="G909" s="249"/>
      <c r="H909" s="249"/>
      <c r="J909" s="42"/>
    </row>
    <row r="910" spans="1:15" s="127" customFormat="1" ht="30">
      <c r="A910" s="92" t="s">
        <v>701</v>
      </c>
      <c r="B910" s="73" t="s">
        <v>614</v>
      </c>
      <c r="C910" s="128"/>
      <c r="D910" s="44"/>
      <c r="E910" s="90"/>
      <c r="F910" s="519"/>
      <c r="G910" s="246"/>
      <c r="H910" s="246"/>
      <c r="J910" s="42"/>
    </row>
    <row r="911" spans="1:15" s="127" customFormat="1">
      <c r="A911" s="92"/>
      <c r="B911" s="74" t="s">
        <v>516</v>
      </c>
      <c r="C911" s="128"/>
      <c r="D911" s="44"/>
      <c r="E911" s="90"/>
      <c r="F911" s="519"/>
      <c r="G911" s="246"/>
      <c r="H911" s="246"/>
      <c r="J911" s="42"/>
    </row>
    <row r="912" spans="1:15" s="42" customFormat="1" ht="15.75" customHeight="1">
      <c r="A912" s="92"/>
      <c r="B912" s="73" t="s">
        <v>613</v>
      </c>
      <c r="C912" s="128"/>
      <c r="D912" s="44"/>
      <c r="E912" s="90"/>
      <c r="F912" s="519"/>
      <c r="G912" s="246"/>
      <c r="H912" s="246"/>
    </row>
    <row r="913" spans="1:10" s="127" customFormat="1" ht="330">
      <c r="A913" s="92"/>
      <c r="B913" s="73" t="s">
        <v>609</v>
      </c>
      <c r="C913" s="128"/>
      <c r="D913" s="44"/>
      <c r="E913" s="90"/>
      <c r="F913" s="519"/>
      <c r="G913" s="246"/>
      <c r="H913" s="246"/>
      <c r="J913" s="42"/>
    </row>
    <row r="914" spans="1:10" s="127" customFormat="1" ht="150">
      <c r="A914" s="92"/>
      <c r="B914" s="73" t="s">
        <v>607</v>
      </c>
      <c r="C914" s="128"/>
      <c r="D914" s="44"/>
      <c r="E914" s="90"/>
      <c r="F914" s="519"/>
      <c r="G914" s="246"/>
      <c r="H914" s="246"/>
      <c r="J914" s="42"/>
    </row>
    <row r="915" spans="1:10" s="127" customFormat="1" ht="60">
      <c r="A915" s="92"/>
      <c r="B915" s="73" t="s">
        <v>610</v>
      </c>
      <c r="C915" s="128" t="s">
        <v>28</v>
      </c>
      <c r="D915" s="44">
        <v>0</v>
      </c>
      <c r="E915" s="128">
        <v>561.5</v>
      </c>
      <c r="F915" s="524"/>
      <c r="G915" s="197">
        <f>D915*F915</f>
        <v>0</v>
      </c>
      <c r="H915" s="249">
        <f>E915*F915</f>
        <v>0</v>
      </c>
      <c r="J915" s="42"/>
    </row>
    <row r="916" spans="1:10" s="42" customFormat="1">
      <c r="A916" s="43"/>
      <c r="B916" s="73"/>
      <c r="C916" s="128"/>
      <c r="D916" s="44"/>
      <c r="E916" s="44"/>
      <c r="F916" s="525"/>
      <c r="G916" s="249"/>
      <c r="H916" s="249"/>
    </row>
    <row r="917" spans="1:10" s="42" customFormat="1" ht="45">
      <c r="A917" s="43" t="s">
        <v>702</v>
      </c>
      <c r="B917" s="46" t="s">
        <v>606</v>
      </c>
      <c r="C917" s="45" t="s">
        <v>28</v>
      </c>
      <c r="D917" s="42">
        <v>0</v>
      </c>
      <c r="E917" s="69">
        <v>73.5</v>
      </c>
      <c r="F917" s="524"/>
      <c r="G917" s="197">
        <f>D917*F917</f>
        <v>0</v>
      </c>
      <c r="H917" s="247">
        <f>E917*F917</f>
        <v>0</v>
      </c>
    </row>
    <row r="918" spans="1:10" s="42" customFormat="1">
      <c r="A918" s="96"/>
      <c r="B918" s="89"/>
      <c r="C918" s="104"/>
      <c r="D918" s="103"/>
      <c r="E918" s="89"/>
      <c r="F918" s="506"/>
      <c r="G918" s="230"/>
      <c r="H918" s="231"/>
    </row>
    <row r="919" spans="1:10" s="42" customFormat="1">
      <c r="A919" s="132" t="s">
        <v>150</v>
      </c>
      <c r="B919" s="133" t="s">
        <v>517</v>
      </c>
      <c r="C919" s="134"/>
      <c r="D919" s="135"/>
      <c r="E919" s="133"/>
      <c r="F919" s="526"/>
      <c r="G919" s="224">
        <f>SUM(G908:G918)</f>
        <v>0</v>
      </c>
      <c r="H919" s="224">
        <f>SUM(H908:H918)</f>
        <v>0</v>
      </c>
    </row>
    <row r="920" spans="1:10" s="42" customFormat="1">
      <c r="A920" s="96"/>
      <c r="B920" s="89"/>
      <c r="C920" s="104"/>
      <c r="D920" s="103"/>
      <c r="E920" s="89"/>
      <c r="F920" s="506"/>
      <c r="G920" s="230"/>
      <c r="H920" s="231"/>
    </row>
    <row r="921" spans="1:10" s="42" customFormat="1">
      <c r="A921" s="61" t="s">
        <v>151</v>
      </c>
      <c r="B921" s="71" t="s">
        <v>43</v>
      </c>
      <c r="C921" s="106"/>
      <c r="D921" s="106"/>
      <c r="E921" s="69"/>
      <c r="F921" s="520"/>
      <c r="G921" s="247"/>
      <c r="H921" s="247"/>
    </row>
    <row r="922" spans="1:10" s="42" customFormat="1">
      <c r="A922" s="61"/>
      <c r="B922" s="71"/>
      <c r="C922" s="106"/>
      <c r="D922" s="106"/>
      <c r="E922" s="69"/>
      <c r="F922" s="520"/>
      <c r="G922" s="247"/>
      <c r="H922" s="247"/>
    </row>
    <row r="923" spans="1:10" s="42" customFormat="1" ht="79.5" customHeight="1">
      <c r="A923" s="43"/>
      <c r="B923" s="588" t="s">
        <v>103</v>
      </c>
      <c r="C923" s="588"/>
      <c r="D923" s="588"/>
      <c r="E923" s="588"/>
      <c r="F923" s="588"/>
      <c r="G923" s="228"/>
      <c r="H923" s="247"/>
    </row>
    <row r="924" spans="1:10" s="42" customFormat="1">
      <c r="A924" s="43"/>
      <c r="B924" s="73"/>
      <c r="C924" s="106"/>
      <c r="D924" s="106"/>
      <c r="E924" s="69"/>
      <c r="F924" s="520"/>
      <c r="G924" s="247"/>
      <c r="H924" s="247"/>
    </row>
    <row r="925" spans="1:10" s="42" customFormat="1" ht="360">
      <c r="A925" s="43" t="s">
        <v>520</v>
      </c>
      <c r="B925" s="73" t="s">
        <v>519</v>
      </c>
      <c r="C925" s="106" t="s">
        <v>28</v>
      </c>
      <c r="D925" s="42">
        <v>0</v>
      </c>
      <c r="E925" s="69">
        <v>1427.54</v>
      </c>
      <c r="F925" s="522"/>
      <c r="G925" s="197">
        <f>D925*F925</f>
        <v>0</v>
      </c>
      <c r="H925" s="249">
        <f>E925*F925</f>
        <v>0</v>
      </c>
    </row>
    <row r="926" spans="1:10" s="42" customFormat="1">
      <c r="A926" s="43"/>
      <c r="B926" s="73"/>
      <c r="C926" s="106"/>
      <c r="D926" s="106"/>
      <c r="E926" s="69"/>
      <c r="F926" s="520"/>
      <c r="G926" s="247"/>
      <c r="H926" s="247"/>
    </row>
    <row r="927" spans="1:10" s="42" customFormat="1" ht="360">
      <c r="A927" s="43" t="s">
        <v>521</v>
      </c>
      <c r="B927" s="73" t="s">
        <v>615</v>
      </c>
      <c r="C927" s="45" t="s">
        <v>28</v>
      </c>
      <c r="D927" s="42">
        <v>0</v>
      </c>
      <c r="E927" s="69">
        <v>315</v>
      </c>
      <c r="F927" s="522"/>
      <c r="G927" s="197">
        <f>D927*F927</f>
        <v>0</v>
      </c>
      <c r="H927" s="249">
        <f>E927*F927</f>
        <v>0</v>
      </c>
    </row>
    <row r="928" spans="1:10" s="42" customFormat="1">
      <c r="A928" s="92"/>
      <c r="B928" s="46"/>
      <c r="C928" s="45"/>
      <c r="E928" s="69"/>
      <c r="F928" s="520"/>
      <c r="G928" s="247"/>
      <c r="H928" s="247"/>
    </row>
    <row r="929" spans="1:8" s="42" customFormat="1" ht="120">
      <c r="A929" s="43" t="s">
        <v>522</v>
      </c>
      <c r="B929" s="73" t="s">
        <v>605</v>
      </c>
      <c r="C929" s="45" t="s">
        <v>114</v>
      </c>
      <c r="D929" s="42">
        <v>0</v>
      </c>
      <c r="E929" s="69">
        <v>1940</v>
      </c>
      <c r="F929" s="522"/>
      <c r="G929" s="197">
        <f>D929*F929</f>
        <v>0</v>
      </c>
      <c r="H929" s="249">
        <f>E929*F929</f>
        <v>0</v>
      </c>
    </row>
    <row r="930" spans="1:8" s="42" customFormat="1">
      <c r="A930" s="61"/>
      <c r="B930" s="136"/>
      <c r="C930" s="45"/>
      <c r="E930" s="69"/>
      <c r="F930" s="520"/>
      <c r="G930" s="247"/>
      <c r="H930" s="247"/>
    </row>
    <row r="931" spans="1:8" s="42" customFormat="1">
      <c r="A931" s="129" t="s">
        <v>151</v>
      </c>
      <c r="B931" s="130" t="s">
        <v>126</v>
      </c>
      <c r="C931" s="131"/>
      <c r="D931" s="193"/>
      <c r="E931" s="70"/>
      <c r="F931" s="523"/>
      <c r="G931" s="224">
        <f>SUM(G925:G930)</f>
        <v>0</v>
      </c>
      <c r="H931" s="250">
        <f>SUM(H925:H930)</f>
        <v>0</v>
      </c>
    </row>
    <row r="932" spans="1:8" s="42" customFormat="1">
      <c r="A932" s="92"/>
      <c r="B932" s="137"/>
      <c r="C932" s="94"/>
      <c r="D932" s="95"/>
      <c r="E932" s="137"/>
      <c r="F932" s="503"/>
      <c r="G932" s="225"/>
      <c r="H932" s="251"/>
    </row>
    <row r="933" spans="1:8" s="42" customFormat="1">
      <c r="A933" s="61" t="s">
        <v>14</v>
      </c>
      <c r="B933" s="71" t="s">
        <v>638</v>
      </c>
      <c r="C933" s="106"/>
      <c r="D933" s="106"/>
      <c r="E933" s="69"/>
      <c r="F933" s="520"/>
      <c r="G933" s="247"/>
      <c r="H933" s="247"/>
    </row>
    <row r="934" spans="1:8" s="42" customFormat="1">
      <c r="A934" s="61"/>
      <c r="B934" s="71"/>
      <c r="C934" s="106"/>
      <c r="D934" s="106"/>
      <c r="E934" s="69"/>
      <c r="F934" s="520"/>
      <c r="G934" s="247"/>
      <c r="H934" s="247"/>
    </row>
    <row r="935" spans="1:8" s="42" customFormat="1">
      <c r="A935" s="43"/>
      <c r="B935" s="588" t="s">
        <v>103</v>
      </c>
      <c r="C935" s="588"/>
      <c r="D935" s="588"/>
      <c r="E935" s="588"/>
      <c r="F935" s="588"/>
      <c r="G935" s="588"/>
      <c r="H935" s="588"/>
    </row>
    <row r="936" spans="1:8" s="42" customFormat="1">
      <c r="A936" s="43"/>
      <c r="B936" s="73"/>
      <c r="C936" s="106"/>
      <c r="D936" s="106"/>
      <c r="E936" s="69"/>
      <c r="F936" s="520"/>
      <c r="G936" s="247"/>
      <c r="H936" s="247"/>
    </row>
    <row r="937" spans="1:8" s="42" customFormat="1" ht="360">
      <c r="A937" s="43" t="s">
        <v>703</v>
      </c>
      <c r="B937" s="73" t="s">
        <v>639</v>
      </c>
      <c r="C937" s="106" t="s">
        <v>26</v>
      </c>
      <c r="D937" s="42">
        <v>0</v>
      </c>
      <c r="E937" s="69">
        <v>1</v>
      </c>
      <c r="F937" s="522"/>
      <c r="G937" s="197">
        <f>D937*F937</f>
        <v>0</v>
      </c>
      <c r="H937" s="249">
        <f>E937*F937</f>
        <v>0</v>
      </c>
    </row>
    <row r="938" spans="1:8" s="42" customFormat="1">
      <c r="A938" s="61"/>
      <c r="B938" s="136"/>
      <c r="C938" s="45"/>
      <c r="E938" s="69"/>
      <c r="F938" s="520"/>
      <c r="G938" s="247"/>
      <c r="H938" s="247"/>
    </row>
    <row r="939" spans="1:8" s="42" customFormat="1">
      <c r="A939" s="138" t="s">
        <v>14</v>
      </c>
      <c r="B939" s="139" t="s">
        <v>638</v>
      </c>
      <c r="C939" s="131"/>
      <c r="D939" s="193"/>
      <c r="E939" s="70"/>
      <c r="F939" s="523"/>
      <c r="G939" s="224">
        <f>SUM(G937:G938)</f>
        <v>0</v>
      </c>
      <c r="H939" s="250">
        <f>SUM(H937:H938)</f>
        <v>0</v>
      </c>
    </row>
    <row r="940" spans="1:8" s="103" customFormat="1" ht="20.100000000000001" customHeight="1">
      <c r="A940" s="92"/>
      <c r="B940" s="137"/>
      <c r="C940" s="94"/>
      <c r="D940" s="95"/>
      <c r="E940" s="137"/>
      <c r="F940" s="503"/>
      <c r="G940" s="225"/>
      <c r="H940" s="251"/>
    </row>
    <row r="941" spans="1:8" s="103" customFormat="1" ht="20.100000000000001" customHeight="1">
      <c r="A941" s="92"/>
      <c r="B941" s="137"/>
      <c r="C941" s="94"/>
      <c r="D941" s="95"/>
      <c r="E941" s="137"/>
      <c r="F941" s="503"/>
      <c r="G941" s="225"/>
      <c r="H941" s="251"/>
    </row>
    <row r="942" spans="1:8" s="103" customFormat="1" ht="32.25" customHeight="1">
      <c r="A942" s="92"/>
      <c r="B942" s="137"/>
      <c r="C942" s="94"/>
      <c r="D942" s="95"/>
      <c r="E942" s="137"/>
      <c r="F942" s="503"/>
      <c r="G942" s="225"/>
      <c r="H942" s="251"/>
    </row>
    <row r="943" spans="1:8" s="103" customFormat="1">
      <c r="A943" s="92"/>
      <c r="B943" s="137"/>
      <c r="C943" s="94"/>
      <c r="D943" s="95"/>
      <c r="E943" s="137"/>
      <c r="F943" s="503"/>
      <c r="G943" s="225"/>
      <c r="H943" s="251"/>
    </row>
    <row r="944" spans="1:8" s="103" customFormat="1" ht="38.25" customHeight="1">
      <c r="A944" s="92"/>
      <c r="B944" s="137"/>
      <c r="C944" s="94"/>
      <c r="D944" s="95"/>
      <c r="E944" s="137"/>
      <c r="F944" s="503"/>
      <c r="G944" s="225"/>
      <c r="H944" s="251"/>
    </row>
    <row r="945" spans="1:8">
      <c r="A945" s="92"/>
      <c r="B945" s="137"/>
      <c r="C945" s="94"/>
      <c r="D945" s="95"/>
      <c r="E945" s="137"/>
      <c r="F945" s="503"/>
      <c r="G945" s="225"/>
      <c r="H945" s="251"/>
    </row>
    <row r="946" spans="1:8" s="42" customFormat="1">
      <c r="A946" s="92"/>
      <c r="B946" s="137"/>
      <c r="C946" s="94"/>
      <c r="D946" s="95"/>
      <c r="E946" s="137"/>
      <c r="F946" s="503"/>
      <c r="G946" s="225"/>
      <c r="H946" s="251"/>
    </row>
    <row r="947" spans="1:8" s="42" customFormat="1">
      <c r="A947" s="92"/>
      <c r="B947" s="137"/>
      <c r="C947" s="94"/>
      <c r="D947" s="95"/>
      <c r="E947" s="137"/>
      <c r="F947" s="503"/>
      <c r="G947" s="225"/>
      <c r="H947" s="251"/>
    </row>
    <row r="948" spans="1:8" s="42" customFormat="1" ht="45" customHeight="1">
      <c r="A948" s="92"/>
      <c r="B948" s="137"/>
      <c r="C948" s="94"/>
      <c r="D948" s="95"/>
      <c r="E948" s="137"/>
      <c r="F948" s="503"/>
      <c r="G948" s="225"/>
      <c r="H948" s="251"/>
    </row>
    <row r="949" spans="1:8" s="42" customFormat="1" ht="15" customHeight="1">
      <c r="A949" s="92"/>
      <c r="B949" s="137"/>
      <c r="C949" s="94"/>
      <c r="D949" s="95"/>
      <c r="E949" s="137"/>
      <c r="F949" s="503"/>
      <c r="G949" s="225"/>
      <c r="H949" s="251"/>
    </row>
    <row r="950" spans="1:8" s="42" customFormat="1">
      <c r="A950" s="92"/>
      <c r="B950" s="137"/>
      <c r="C950" s="94"/>
      <c r="D950" s="95"/>
      <c r="E950" s="137"/>
      <c r="F950" s="503"/>
      <c r="G950" s="225"/>
      <c r="H950" s="251"/>
    </row>
    <row r="951" spans="1:8" s="42" customFormat="1" ht="30" customHeight="1">
      <c r="A951" s="92"/>
      <c r="B951" s="137"/>
      <c r="C951" s="94"/>
      <c r="D951" s="95"/>
      <c r="E951" s="137"/>
      <c r="F951" s="503"/>
      <c r="G951" s="225"/>
      <c r="H951" s="251"/>
    </row>
    <row r="952" spans="1:8" s="42" customFormat="1">
      <c r="A952" s="92"/>
      <c r="B952" s="137"/>
      <c r="C952" s="94"/>
      <c r="D952" s="95"/>
      <c r="E952" s="137"/>
      <c r="F952" s="503"/>
      <c r="G952" s="225"/>
      <c r="H952" s="251"/>
    </row>
    <row r="953" spans="1:8" s="42" customFormat="1" ht="30" customHeight="1">
      <c r="A953" s="92"/>
      <c r="B953" s="137"/>
      <c r="C953" s="94"/>
      <c r="D953" s="95"/>
      <c r="E953" s="137"/>
      <c r="F953" s="503"/>
      <c r="G953" s="225"/>
      <c r="H953" s="251"/>
    </row>
    <row r="954" spans="1:8" s="42" customFormat="1" ht="15" customHeight="1">
      <c r="A954" s="92"/>
      <c r="B954" s="137"/>
      <c r="C954" s="94"/>
      <c r="D954" s="95"/>
      <c r="E954" s="137"/>
      <c r="F954" s="503"/>
      <c r="G954" s="225"/>
      <c r="H954" s="251"/>
    </row>
    <row r="955" spans="1:8" s="42" customFormat="1">
      <c r="A955" s="92"/>
      <c r="B955" s="137"/>
      <c r="C955" s="94"/>
      <c r="D955" s="95"/>
      <c r="E955" s="137"/>
      <c r="F955" s="503"/>
      <c r="G955" s="225"/>
      <c r="H955" s="251"/>
    </row>
    <row r="956" spans="1:8" s="103" customFormat="1" ht="20.100000000000001" customHeight="1">
      <c r="A956" s="92"/>
      <c r="B956" s="137"/>
      <c r="C956" s="94"/>
      <c r="D956" s="95"/>
      <c r="E956" s="137"/>
      <c r="F956" s="503"/>
      <c r="G956" s="225"/>
      <c r="H956" s="251"/>
    </row>
    <row r="957" spans="1:8">
      <c r="A957" s="92"/>
      <c r="B957" s="137"/>
      <c r="C957" s="94"/>
      <c r="D957" s="95"/>
      <c r="E957" s="137"/>
      <c r="F957" s="503"/>
      <c r="G957" s="225"/>
      <c r="H957" s="251"/>
    </row>
    <row r="958" spans="1:8">
      <c r="A958" s="92"/>
      <c r="B958" s="137"/>
      <c r="C958" s="94"/>
      <c r="D958" s="95"/>
      <c r="E958" s="137"/>
      <c r="F958" s="503"/>
      <c r="G958" s="225"/>
      <c r="H958" s="251"/>
    </row>
    <row r="959" spans="1:8">
      <c r="A959" s="92"/>
      <c r="B959" s="137"/>
      <c r="C959" s="94"/>
      <c r="D959" s="95"/>
      <c r="E959" s="137"/>
      <c r="F959" s="503"/>
      <c r="G959" s="225"/>
      <c r="H959" s="251"/>
    </row>
    <row r="960" spans="1:8">
      <c r="A960" s="92"/>
      <c r="B960" s="137"/>
      <c r="C960" s="94"/>
      <c r="D960" s="95"/>
      <c r="E960" s="137"/>
      <c r="F960" s="503"/>
      <c r="G960" s="225"/>
      <c r="H960" s="251"/>
    </row>
    <row r="961" spans="1:8">
      <c r="A961" s="92"/>
      <c r="B961" s="137"/>
      <c r="C961" s="94"/>
      <c r="D961" s="95"/>
      <c r="E961" s="137"/>
      <c r="F961" s="503"/>
      <c r="G961" s="225"/>
      <c r="H961" s="251"/>
    </row>
    <row r="962" spans="1:8">
      <c r="A962" s="92"/>
      <c r="B962" s="137"/>
      <c r="C962" s="94"/>
      <c r="D962" s="95"/>
      <c r="E962" s="137"/>
      <c r="F962" s="503"/>
      <c r="G962" s="225"/>
      <c r="H962" s="251"/>
    </row>
    <row r="963" spans="1:8">
      <c r="A963" s="61"/>
      <c r="B963" s="71"/>
      <c r="C963" s="45"/>
      <c r="D963" s="42"/>
      <c r="E963" s="42"/>
      <c r="F963" s="502"/>
      <c r="G963" s="197"/>
      <c r="H963" s="197"/>
    </row>
    <row r="964" spans="1:8">
      <c r="A964" s="61"/>
      <c r="B964" s="72"/>
      <c r="C964" s="45"/>
      <c r="D964" s="42"/>
      <c r="E964" s="42"/>
      <c r="F964" s="502"/>
      <c r="G964" s="197"/>
      <c r="H964" s="197"/>
    </row>
    <row r="965" spans="1:8">
      <c r="A965" s="43"/>
      <c r="B965" s="588"/>
      <c r="C965" s="588"/>
      <c r="D965" s="588"/>
      <c r="E965" s="588"/>
      <c r="F965" s="588"/>
      <c r="G965" s="588"/>
      <c r="H965" s="588"/>
    </row>
    <row r="966" spans="1:8">
      <c r="A966" s="43"/>
      <c r="B966" s="46"/>
      <c r="C966" s="45"/>
      <c r="D966" s="42"/>
      <c r="E966" s="42"/>
      <c r="F966" s="502"/>
      <c r="G966" s="197"/>
      <c r="H966" s="197"/>
    </row>
    <row r="967" spans="1:8">
      <c r="A967" s="43"/>
      <c r="B967" s="46"/>
      <c r="C967" s="45"/>
      <c r="D967" s="42"/>
      <c r="E967" s="42"/>
      <c r="F967" s="502"/>
      <c r="G967" s="197"/>
      <c r="H967" s="197"/>
    </row>
    <row r="968" spans="1:8">
      <c r="A968" s="43"/>
      <c r="B968" s="46"/>
      <c r="C968" s="45"/>
      <c r="D968" s="42"/>
      <c r="E968" s="42"/>
      <c r="F968" s="502"/>
      <c r="G968" s="197"/>
      <c r="H968" s="197"/>
    </row>
    <row r="969" spans="1:8">
      <c r="A969" s="43"/>
      <c r="B969" s="46"/>
      <c r="C969" s="45"/>
      <c r="D969" s="42"/>
      <c r="E969" s="42"/>
      <c r="F969" s="502"/>
      <c r="G969" s="197"/>
      <c r="H969" s="197"/>
    </row>
    <row r="970" spans="1:8">
      <c r="A970" s="43"/>
      <c r="B970" s="46"/>
      <c r="C970" s="45"/>
      <c r="D970" s="42"/>
      <c r="E970" s="42"/>
      <c r="F970" s="502"/>
      <c r="G970" s="197"/>
      <c r="H970" s="197"/>
    </row>
  </sheetData>
  <sheetProtection algorithmName="SHA-512" hashValue="asTQy5e/JFFnFSTifTik08HGJuwhGLWHXOZdxabBg6Ae3AZ55moqDo/R0T1SDMXJP29glPVyn/UEkWC1NvbXkQ==" saltValue="MN6gWckVFcRLWpkDGomKzQ==" spinCount="100000" sheet="1" objects="1" scenarios="1" selectLockedCells="1"/>
  <mergeCells count="56">
    <mergeCell ref="B780:H780"/>
    <mergeCell ref="B965:H965"/>
    <mergeCell ref="B774:H774"/>
    <mergeCell ref="B775:F775"/>
    <mergeCell ref="B862:H862"/>
    <mergeCell ref="B863:H863"/>
    <mergeCell ref="B884:H884"/>
    <mergeCell ref="B777:H777"/>
    <mergeCell ref="B778:H778"/>
    <mergeCell ref="B779:H779"/>
    <mergeCell ref="B781:H781"/>
    <mergeCell ref="B782:H782"/>
    <mergeCell ref="B935:H935"/>
    <mergeCell ref="B900:H900"/>
    <mergeCell ref="B901:H901"/>
    <mergeCell ref="B776:H776"/>
    <mergeCell ref="B923:F923"/>
    <mergeCell ref="B642:H642"/>
    <mergeCell ref="B643:H643"/>
    <mergeCell ref="B773:H773"/>
    <mergeCell ref="B298:F298"/>
    <mergeCell ref="B548:H548"/>
    <mergeCell ref="B547:H547"/>
    <mergeCell ref="B448:F448"/>
    <mergeCell ref="B543:F543"/>
    <mergeCell ref="B718:H718"/>
    <mergeCell ref="B719:H719"/>
    <mergeCell ref="B735:H735"/>
    <mergeCell ref="B736:H736"/>
    <mergeCell ref="B447:F447"/>
    <mergeCell ref="B177:H177"/>
    <mergeCell ref="B210:F210"/>
    <mergeCell ref="B217:H217"/>
    <mergeCell ref="B219:F219"/>
    <mergeCell ref="B230:F230"/>
    <mergeCell ref="B300:F300"/>
    <mergeCell ref="B299:F299"/>
    <mergeCell ref="B231:F231"/>
    <mergeCell ref="B214:H214"/>
    <mergeCell ref="B215:H215"/>
    <mergeCell ref="B216:H216"/>
    <mergeCell ref="B5:E5"/>
    <mergeCell ref="B7:H7"/>
    <mergeCell ref="B394:F394"/>
    <mergeCell ref="B446:F446"/>
    <mergeCell ref="D11:E11"/>
    <mergeCell ref="F11:F12"/>
    <mergeCell ref="G11:H11"/>
    <mergeCell ref="B8:H8"/>
    <mergeCell ref="B9:H9"/>
    <mergeCell ref="B10:H10"/>
    <mergeCell ref="B14:H14"/>
    <mergeCell ref="B78:H78"/>
    <mergeCell ref="B147:H147"/>
    <mergeCell ref="B11:B12"/>
    <mergeCell ref="C11:C12"/>
  </mergeCells>
  <pageMargins left="0.7" right="0.7" top="0.97" bottom="0.75" header="0.3" footer="0.3"/>
  <pageSetup paperSize="9" scale="67" firstPageNumber="0" fitToHeight="0" orientation="portrait" horizontalDpi="300" verticalDpi="300" r:id="rId1"/>
  <headerFooter alignWithMargins="0">
    <oddHeader>&amp;L&amp;G&amp;RIBT SPI, d.o.o.
Trg revolucije 14, 1420 Trbovlje
tel.: 03/56-25-052, e-mail: biro@ibt.si</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53B76-F290-41F1-A8AF-474C0FD76C6C}">
  <sheetPr>
    <tabColor rgb="FFFFC000"/>
    <pageSetUpPr fitToPage="1"/>
  </sheetPr>
  <dimension ref="A2:H11"/>
  <sheetViews>
    <sheetView view="pageBreakPreview" zoomScaleNormal="100" zoomScaleSheetLayoutView="100" workbookViewId="0">
      <selection activeCell="F7" sqref="F7"/>
    </sheetView>
  </sheetViews>
  <sheetFormatPr defaultColWidth="8.85546875" defaultRowHeight="15"/>
  <cols>
    <col min="1" max="1" width="7" customWidth="1"/>
    <col min="2" max="2" width="45.85546875" customWidth="1"/>
    <col min="3" max="3" width="5.7109375" customWidth="1"/>
    <col min="4" max="4" width="9.140625" customWidth="1"/>
    <col min="5" max="5" width="9.7109375" customWidth="1"/>
    <col min="6" max="6" width="14" customWidth="1"/>
    <col min="7" max="7" width="16.42578125" style="199" customWidth="1"/>
    <col min="8" max="8" width="19.5703125" style="199" customWidth="1"/>
    <col min="9" max="9" width="15.85546875" customWidth="1"/>
    <col min="11" max="11" width="9.140625" bestFit="1" customWidth="1"/>
  </cols>
  <sheetData>
    <row r="2" spans="1:8">
      <c r="A2" s="615" t="s">
        <v>127</v>
      </c>
      <c r="B2" s="613" t="s">
        <v>19</v>
      </c>
      <c r="C2" s="617" t="s">
        <v>20</v>
      </c>
      <c r="D2" s="610" t="s">
        <v>21</v>
      </c>
      <c r="E2" s="610"/>
      <c r="F2" s="619" t="s">
        <v>22</v>
      </c>
      <c r="G2" s="611" t="s">
        <v>23</v>
      </c>
      <c r="H2" s="612"/>
    </row>
    <row r="3" spans="1:8" s="84" customFormat="1" ht="22.5" customHeight="1">
      <c r="A3" s="616"/>
      <c r="B3" s="614"/>
      <c r="C3" s="618"/>
      <c r="D3" s="186" t="s">
        <v>836</v>
      </c>
      <c r="E3" s="187" t="s">
        <v>837</v>
      </c>
      <c r="F3" s="620"/>
      <c r="G3" s="221" t="s">
        <v>836</v>
      </c>
      <c r="H3" s="222" t="s">
        <v>837</v>
      </c>
    </row>
    <row r="4" spans="1:8" s="84" customFormat="1" ht="22.5" customHeight="1">
      <c r="A4" s="219"/>
      <c r="B4" s="220"/>
      <c r="F4" s="60"/>
      <c r="G4" s="223"/>
      <c r="H4" s="223"/>
    </row>
    <row r="5" spans="1:8" s="42" customFormat="1" ht="18.75">
      <c r="A5" s="85" t="s">
        <v>14</v>
      </c>
      <c r="B5" s="86" t="s">
        <v>13</v>
      </c>
      <c r="C5" s="45"/>
      <c r="D5" s="45"/>
      <c r="G5" s="197"/>
      <c r="H5" s="197"/>
    </row>
    <row r="6" spans="1:8" s="42" customFormat="1">
      <c r="A6" s="43"/>
      <c r="B6" s="44"/>
      <c r="C6" s="45"/>
      <c r="D6" s="45"/>
      <c r="G6" s="197"/>
      <c r="H6" s="197"/>
    </row>
    <row r="7" spans="1:8" s="42" customFormat="1" ht="45">
      <c r="A7" s="43" t="s">
        <v>118</v>
      </c>
      <c r="B7" s="46" t="s">
        <v>523</v>
      </c>
      <c r="C7" s="45" t="s">
        <v>26</v>
      </c>
      <c r="D7" s="45">
        <v>0</v>
      </c>
      <c r="E7" s="42">
        <v>1</v>
      </c>
      <c r="F7" s="501"/>
      <c r="G7" s="197">
        <f>D7*$F7</f>
        <v>0</v>
      </c>
      <c r="H7" s="197">
        <f>E7*$F7</f>
        <v>0</v>
      </c>
    </row>
    <row r="8" spans="1:8" s="42" customFormat="1">
      <c r="A8" s="43"/>
      <c r="B8" s="44"/>
      <c r="C8" s="45"/>
      <c r="D8" s="45"/>
      <c r="F8" s="502"/>
      <c r="G8" s="197"/>
      <c r="H8" s="197"/>
    </row>
    <row r="9" spans="1:8" s="42" customFormat="1" ht="45">
      <c r="A9" s="43" t="s">
        <v>119</v>
      </c>
      <c r="B9" s="46" t="s">
        <v>524</v>
      </c>
      <c r="C9" s="45" t="s">
        <v>26</v>
      </c>
      <c r="D9" s="45">
        <v>0</v>
      </c>
      <c r="E9" s="42">
        <v>70</v>
      </c>
      <c r="F9" s="501"/>
      <c r="G9" s="197">
        <f>D9*$F9</f>
        <v>0</v>
      </c>
      <c r="H9" s="197">
        <f>E9*$F9</f>
        <v>0</v>
      </c>
    </row>
    <row r="10" spans="1:8" s="42" customFormat="1">
      <c r="A10" s="43"/>
      <c r="B10" s="46"/>
      <c r="C10" s="45"/>
      <c r="D10" s="45"/>
      <c r="G10" s="197"/>
      <c r="H10" s="197"/>
    </row>
    <row r="11" spans="1:8" s="89" customFormat="1" ht="20.100000000000001" customHeight="1">
      <c r="A11" s="87" t="s">
        <v>14</v>
      </c>
      <c r="B11" s="599" t="s">
        <v>128</v>
      </c>
      <c r="C11" s="599"/>
      <c r="D11" s="599"/>
      <c r="E11" s="599"/>
      <c r="F11" s="599"/>
      <c r="G11" s="224">
        <f>SUM(G7:G10)</f>
        <v>0</v>
      </c>
      <c r="H11" s="224">
        <f>SUM(H7:H10)</f>
        <v>0</v>
      </c>
    </row>
  </sheetData>
  <sheetProtection algorithmName="SHA-512" hashValue="UXKF24aMphT52qDebJ5PVefUZaWM9zRcAcV6b+7huLiWdwVZRZ+SVMIAivE6dWk8X8V8vaxiaE2X4lPzo7//3g==" saltValue="pghpqS4rZqDqO7LuRiXEQw==" spinCount="100000" sheet="1" objects="1" scenarios="1" selectLockedCells="1"/>
  <mergeCells count="7">
    <mergeCell ref="B11:F11"/>
    <mergeCell ref="D2:E2"/>
    <mergeCell ref="G2:H2"/>
    <mergeCell ref="B2:B3"/>
    <mergeCell ref="A2:A3"/>
    <mergeCell ref="C2:C3"/>
    <mergeCell ref="F2:F3"/>
  </mergeCells>
  <pageMargins left="0.7" right="0.7" top="1.1776041666666666" bottom="0.75" header="0.3" footer="0.3"/>
  <pageSetup paperSize="9" scale="68" firstPageNumber="0" fitToHeight="0" orientation="portrait" horizontalDpi="300" verticalDpi="300" r:id="rId1"/>
  <headerFooter alignWithMargins="0">
    <oddHeader>&amp;L&amp;G&amp;RIBT SPI, d.o.o.
Trg revolucije 14, 1420 Trbovlje
tel.: 03/56-25-052, e-mail: biro@ibt.si</oddHeader>
    <oddFooter>&amp;CStran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9381-E65A-4806-8176-67AD80C4309A}">
  <sheetPr>
    <tabColor rgb="FFFFFF00"/>
    <pageSetUpPr fitToPage="1"/>
  </sheetPr>
  <dimension ref="A3:B49"/>
  <sheetViews>
    <sheetView view="pageBreakPreview" zoomScaleNormal="100" zoomScaleSheetLayoutView="100" workbookViewId="0">
      <selection activeCell="A19" sqref="A19"/>
    </sheetView>
  </sheetViews>
  <sheetFormatPr defaultRowHeight="12.75"/>
  <cols>
    <col min="1" max="1" width="55.5703125" style="252" customWidth="1"/>
    <col min="2" max="2" width="69.85546875" style="252" customWidth="1"/>
    <col min="3" max="16384" width="9.140625" style="252"/>
  </cols>
  <sheetData>
    <row r="3" spans="1:2" ht="53.25" customHeight="1">
      <c r="A3" s="259" t="s">
        <v>901</v>
      </c>
      <c r="B3" s="255" t="s">
        <v>900</v>
      </c>
    </row>
    <row r="4" spans="1:2" ht="121.5" customHeight="1">
      <c r="A4" s="253" t="s">
        <v>899</v>
      </c>
      <c r="B4" s="253" t="s">
        <v>898</v>
      </c>
    </row>
    <row r="5" spans="1:2" ht="87" customHeight="1">
      <c r="A5" s="253" t="s">
        <v>897</v>
      </c>
      <c r="B5" s="253" t="s">
        <v>896</v>
      </c>
    </row>
    <row r="6" spans="1:2" ht="118.5" customHeight="1">
      <c r="A6" s="253" t="s">
        <v>895</v>
      </c>
      <c r="B6" s="253" t="s">
        <v>894</v>
      </c>
    </row>
    <row r="7" spans="1:2" ht="52.5" customHeight="1">
      <c r="A7" s="253" t="s">
        <v>893</v>
      </c>
      <c r="B7" s="253" t="s">
        <v>892</v>
      </c>
    </row>
    <row r="8" spans="1:2" ht="93.75" customHeight="1">
      <c r="A8" s="253" t="s">
        <v>891</v>
      </c>
      <c r="B8" s="253" t="s">
        <v>890</v>
      </c>
    </row>
    <row r="9" spans="1:2" ht="75">
      <c r="A9" s="253" t="s">
        <v>889</v>
      </c>
      <c r="B9" s="253" t="s">
        <v>888</v>
      </c>
    </row>
    <row r="10" spans="1:2" ht="102.75" customHeight="1">
      <c r="A10" s="253" t="s">
        <v>887</v>
      </c>
      <c r="B10" s="253" t="s">
        <v>886</v>
      </c>
    </row>
    <row r="11" spans="1:2" ht="60">
      <c r="A11" s="253" t="s">
        <v>885</v>
      </c>
      <c r="B11" s="253" t="s">
        <v>884</v>
      </c>
    </row>
    <row r="12" spans="1:2" ht="71.25" customHeight="1">
      <c r="A12" s="253" t="s">
        <v>883</v>
      </c>
      <c r="B12" s="253" t="s">
        <v>882</v>
      </c>
    </row>
    <row r="13" spans="1:2" ht="77.25" customHeight="1">
      <c r="A13" s="258" t="s">
        <v>881</v>
      </c>
      <c r="B13" s="253" t="s">
        <v>880</v>
      </c>
    </row>
    <row r="14" spans="1:2" ht="75.75" customHeight="1">
      <c r="A14" s="257" t="s">
        <v>879</v>
      </c>
      <c r="B14" s="253" t="s">
        <v>878</v>
      </c>
    </row>
    <row r="15" spans="1:2" ht="58.5" customHeight="1">
      <c r="A15" s="253" t="s">
        <v>877</v>
      </c>
      <c r="B15" s="253" t="s">
        <v>876</v>
      </c>
    </row>
    <row r="16" spans="1:2" ht="133.5" customHeight="1">
      <c r="A16" s="253" t="s">
        <v>875</v>
      </c>
      <c r="B16" s="253" t="s">
        <v>874</v>
      </c>
    </row>
    <row r="17" spans="1:2" ht="86.25" customHeight="1">
      <c r="A17" s="254"/>
      <c r="B17" s="253" t="s">
        <v>873</v>
      </c>
    </row>
    <row r="18" spans="1:2" ht="114" customHeight="1">
      <c r="A18" s="254"/>
      <c r="B18" s="253" t="s">
        <v>872</v>
      </c>
    </row>
    <row r="19" spans="1:2" ht="139.5" customHeight="1">
      <c r="A19" s="254"/>
      <c r="B19" s="253" t="s">
        <v>871</v>
      </c>
    </row>
    <row r="20" spans="1:2" ht="15">
      <c r="A20" s="254"/>
      <c r="B20" s="253"/>
    </row>
    <row r="21" spans="1:2" ht="405">
      <c r="A21" s="254"/>
      <c r="B21" s="253" t="s">
        <v>870</v>
      </c>
    </row>
    <row r="22" spans="1:2" ht="170.25" customHeight="1">
      <c r="A22" s="254"/>
      <c r="B22" s="253" t="s">
        <v>869</v>
      </c>
    </row>
    <row r="23" spans="1:2" ht="15">
      <c r="A23" s="254"/>
      <c r="B23" s="256" t="s">
        <v>868</v>
      </c>
    </row>
    <row r="24" spans="1:2" ht="30">
      <c r="A24" s="254"/>
      <c r="B24" s="255" t="s">
        <v>867</v>
      </c>
    </row>
    <row r="25" spans="1:2" ht="15">
      <c r="A25" s="254"/>
      <c r="B25" s="255" t="s">
        <v>866</v>
      </c>
    </row>
    <row r="26" spans="1:2" ht="15">
      <c r="A26" s="254"/>
      <c r="B26" s="253" t="s">
        <v>865</v>
      </c>
    </row>
    <row r="27" spans="1:2" ht="15">
      <c r="A27" s="254"/>
      <c r="B27" s="253" t="s">
        <v>864</v>
      </c>
    </row>
    <row r="28" spans="1:2" ht="30">
      <c r="A28" s="254"/>
      <c r="B28" s="253" t="s">
        <v>863</v>
      </c>
    </row>
    <row r="29" spans="1:2" ht="30">
      <c r="A29" s="254"/>
      <c r="B29" s="253" t="s">
        <v>862</v>
      </c>
    </row>
    <row r="30" spans="1:2" ht="15">
      <c r="A30" s="254"/>
      <c r="B30" s="253" t="s">
        <v>861</v>
      </c>
    </row>
    <row r="31" spans="1:2" ht="30">
      <c r="A31" s="254"/>
      <c r="B31" s="253" t="s">
        <v>860</v>
      </c>
    </row>
    <row r="32" spans="1:2" ht="30">
      <c r="A32" s="254"/>
      <c r="B32" s="253" t="s">
        <v>859</v>
      </c>
    </row>
    <row r="33" spans="1:2" ht="15">
      <c r="A33" s="254"/>
      <c r="B33" s="253" t="s">
        <v>858</v>
      </c>
    </row>
    <row r="34" spans="1:2" ht="60">
      <c r="A34" s="254"/>
      <c r="B34" s="253" t="s">
        <v>857</v>
      </c>
    </row>
    <row r="35" spans="1:2" ht="15">
      <c r="A35" s="254"/>
      <c r="B35" s="253" t="s">
        <v>856</v>
      </c>
    </row>
    <row r="36" spans="1:2" ht="15">
      <c r="A36" s="254"/>
      <c r="B36" s="253"/>
    </row>
    <row r="37" spans="1:2" ht="30">
      <c r="A37" s="254"/>
      <c r="B37" s="253" t="s">
        <v>855</v>
      </c>
    </row>
    <row r="38" spans="1:2" ht="15">
      <c r="A38" s="254"/>
      <c r="B38" s="253" t="s">
        <v>854</v>
      </c>
    </row>
    <row r="39" spans="1:2" ht="15">
      <c r="A39" s="254"/>
      <c r="B39" s="253" t="s">
        <v>853</v>
      </c>
    </row>
    <row r="40" spans="1:2" ht="15">
      <c r="A40" s="254"/>
      <c r="B40" s="253" t="s">
        <v>852</v>
      </c>
    </row>
    <row r="41" spans="1:2" ht="15">
      <c r="A41" s="254"/>
      <c r="B41" s="253" t="s">
        <v>851</v>
      </c>
    </row>
    <row r="42" spans="1:2" ht="15">
      <c r="A42" s="254"/>
      <c r="B42" s="253" t="s">
        <v>850</v>
      </c>
    </row>
    <row r="43" spans="1:2" ht="15">
      <c r="A43" s="254"/>
      <c r="B43" s="253" t="s">
        <v>849</v>
      </c>
    </row>
    <row r="44" spans="1:2" ht="15">
      <c r="A44" s="254"/>
      <c r="B44" s="253" t="s">
        <v>848</v>
      </c>
    </row>
    <row r="45" spans="1:2" ht="30">
      <c r="A45" s="254"/>
      <c r="B45" s="253" t="s">
        <v>847</v>
      </c>
    </row>
    <row r="46" spans="1:2" ht="15">
      <c r="A46" s="254"/>
      <c r="B46" s="253" t="s">
        <v>846</v>
      </c>
    </row>
    <row r="47" spans="1:2" ht="15">
      <c r="A47" s="254"/>
      <c r="B47" s="253" t="s">
        <v>845</v>
      </c>
    </row>
    <row r="48" spans="1:2" ht="15">
      <c r="A48" s="254"/>
      <c r="B48" s="253" t="s">
        <v>844</v>
      </c>
    </row>
    <row r="49" spans="1:2" ht="30">
      <c r="A49" s="254"/>
      <c r="B49" s="253" t="s">
        <v>843</v>
      </c>
    </row>
  </sheetData>
  <sheetProtection algorithmName="SHA-512" hashValue="09DKThyxMlTFNEXYkrvREBsxZWw/4ZLNROaqDgokSfYKTZUY6frrij18L0D5NFhfHHw5V78BUHVyKwWFhrITxw==" saltValue="6hOm2ZBRcNBJud9INeO1Mg==" spinCount="100000" sheet="1" objects="1" scenarios="1"/>
  <pageMargins left="0.7" right="0.7" top="0.75" bottom="0.75" header="0.3" footer="0.3"/>
  <pageSetup paperSize="9" scale="6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A529C-9DCF-4DC1-B5C2-FAFC3B441C8C}">
  <sheetPr>
    <tabColor rgb="FFFFFF00"/>
    <pageSetUpPr fitToPage="1"/>
  </sheetPr>
  <dimension ref="A4:F61"/>
  <sheetViews>
    <sheetView view="pageBreakPreview" topLeftCell="A17" zoomScaleNormal="100" zoomScaleSheetLayoutView="100" workbookViewId="0">
      <selection activeCell="F34" sqref="F34"/>
    </sheetView>
  </sheetViews>
  <sheetFormatPr defaultRowHeight="12.75"/>
  <cols>
    <col min="1" max="1" width="9.140625" style="252"/>
    <col min="2" max="2" width="45.42578125" style="252" bestFit="1" customWidth="1"/>
    <col min="3" max="3" width="2" style="252" customWidth="1"/>
    <col min="4" max="4" width="9.140625" style="252"/>
    <col min="5" max="5" width="2" style="252" customWidth="1"/>
    <col min="6" max="6" width="17.140625" style="538" customWidth="1"/>
    <col min="7" max="16384" width="9.140625" style="252"/>
  </cols>
  <sheetData>
    <row r="4" spans="1:6" ht="18">
      <c r="A4" s="276"/>
      <c r="B4" s="275" t="s">
        <v>936</v>
      </c>
      <c r="C4" s="274" t="str">
        <f>IF(AND(ISNUMBER($G4),ISNUMBER($H4)),ROUND(($G4*$L4/(1-$I4)+$H4*$H$6*#REF!)*#REF!*$H$7*$J4,0)," ")</f>
        <v xml:space="preserve"> </v>
      </c>
      <c r="D4" s="273"/>
      <c r="E4" s="273"/>
    </row>
    <row r="5" spans="1:6" ht="18">
      <c r="A5" s="276"/>
      <c r="B5" s="275" t="s">
        <v>935</v>
      </c>
      <c r="C5" s="274"/>
      <c r="D5" s="273"/>
      <c r="E5" s="273"/>
    </row>
    <row r="6" spans="1:6" ht="15.75">
      <c r="A6" s="285"/>
      <c r="B6" s="269"/>
      <c r="C6" s="274" t="str">
        <f>IF(AND(ISNUMBER($G6),ISNUMBER($H6)),ROUND(($G6*$L6/(1-$I6)+$H6*$H$6*#REF!)*#REF!*$H$7*$J6,0)," ")</f>
        <v xml:space="preserve"> </v>
      </c>
      <c r="D6" s="273"/>
      <c r="E6" s="273"/>
    </row>
    <row r="7" spans="1:6">
      <c r="A7" s="285"/>
      <c r="C7" s="274" t="str">
        <f>IF(AND(ISNUMBER($G7),ISNUMBER($H7)),ROUND(($G7*$L7/(1-$I7)+$H7*$H$6*#REF!)*#REF!*$H$7*$J7,0)," ")</f>
        <v xml:space="preserve"> </v>
      </c>
      <c r="D7" s="273"/>
      <c r="E7" s="273"/>
    </row>
    <row r="8" spans="1:6" ht="15.75">
      <c r="A8" s="287" t="s">
        <v>934</v>
      </c>
      <c r="B8" s="269" t="s">
        <v>933</v>
      </c>
      <c r="C8" s="272" t="str">
        <f>IF(AND(ISNUMBER($G8),ISNUMBER($H8)),ROUND(($G8*$L8/(1-$I8)+$H8*$H$6*#REF!)*#REF!*$H$7*$J8,0)," ")</f>
        <v xml:space="preserve"> </v>
      </c>
      <c r="D8" s="266"/>
      <c r="E8" s="266"/>
      <c r="F8" s="539">
        <f>SUM(F10:F18)</f>
        <v>0</v>
      </c>
    </row>
    <row r="9" spans="1:6" ht="15.75">
      <c r="A9" s="287"/>
      <c r="B9" s="269"/>
      <c r="C9" s="272"/>
      <c r="D9" s="266"/>
      <c r="E9" s="266"/>
      <c r="F9" s="539"/>
    </row>
    <row r="10" spans="1:6">
      <c r="A10" s="282">
        <v>1</v>
      </c>
      <c r="B10" s="284" t="s">
        <v>932</v>
      </c>
      <c r="C10" s="274"/>
      <c r="D10" s="273"/>
      <c r="E10" s="273"/>
      <c r="F10" s="538">
        <f>'JAKI TOK'!F65</f>
        <v>0</v>
      </c>
    </row>
    <row r="11" spans="1:6">
      <c r="A11" s="282">
        <v>2</v>
      </c>
      <c r="B11" s="284" t="s">
        <v>931</v>
      </c>
      <c r="C11" s="274"/>
      <c r="D11" s="273"/>
      <c r="E11" s="273"/>
      <c r="F11" s="538">
        <f>'JAKI TOK'!F90</f>
        <v>0</v>
      </c>
    </row>
    <row r="12" spans="1:6">
      <c r="A12" s="282">
        <v>3</v>
      </c>
      <c r="B12" s="284" t="s">
        <v>930</v>
      </c>
      <c r="C12" s="274"/>
      <c r="D12" s="273"/>
      <c r="E12" s="273"/>
      <c r="F12" s="538">
        <f>'JAKI TOK'!F102</f>
        <v>0</v>
      </c>
    </row>
    <row r="13" spans="1:6">
      <c r="A13" s="282">
        <v>4</v>
      </c>
      <c r="B13" s="284" t="s">
        <v>929</v>
      </c>
      <c r="C13" s="274"/>
      <c r="D13" s="273"/>
      <c r="E13" s="273"/>
      <c r="F13" s="538">
        <f>'JAKI TOK'!F159</f>
        <v>0</v>
      </c>
    </row>
    <row r="14" spans="1:6">
      <c r="A14" s="282">
        <v>5</v>
      </c>
      <c r="B14" s="284" t="s">
        <v>920</v>
      </c>
      <c r="C14" s="274"/>
      <c r="D14" s="273"/>
      <c r="E14" s="273"/>
      <c r="F14" s="538">
        <f>'JAKI TOK'!F190</f>
        <v>0</v>
      </c>
    </row>
    <row r="15" spans="1:6">
      <c r="A15" s="282">
        <v>6</v>
      </c>
      <c r="B15" s="284" t="s">
        <v>928</v>
      </c>
      <c r="C15" s="274"/>
      <c r="D15" s="273"/>
      <c r="E15" s="273"/>
      <c r="F15" s="538">
        <f>'JAKI TOK'!F202</f>
        <v>0</v>
      </c>
    </row>
    <row r="16" spans="1:6">
      <c r="A16" s="282">
        <v>7</v>
      </c>
      <c r="B16" s="284" t="s">
        <v>927</v>
      </c>
      <c r="C16" s="274"/>
      <c r="D16" s="273"/>
      <c r="E16" s="273"/>
      <c r="F16" s="538">
        <f>'JAKI TOK'!F218</f>
        <v>0</v>
      </c>
    </row>
    <row r="17" spans="1:6">
      <c r="A17" s="282">
        <v>8</v>
      </c>
      <c r="B17" s="284" t="s">
        <v>926</v>
      </c>
      <c r="C17" s="274"/>
      <c r="D17" s="273"/>
      <c r="E17" s="273"/>
      <c r="F17" s="538">
        <f>'JAKI TOK'!F241</f>
        <v>0</v>
      </c>
    </row>
    <row r="18" spans="1:6">
      <c r="A18" s="282">
        <v>9</v>
      </c>
      <c r="B18" s="284" t="s">
        <v>638</v>
      </c>
      <c r="C18" s="274"/>
      <c r="D18" s="273"/>
      <c r="E18" s="273"/>
      <c r="F18" s="538">
        <f>'JAKI TOK'!F257</f>
        <v>0</v>
      </c>
    </row>
    <row r="19" spans="1:6">
      <c r="A19" s="286"/>
      <c r="B19" s="284"/>
      <c r="C19" s="274"/>
      <c r="D19" s="273"/>
      <c r="E19" s="273"/>
    </row>
    <row r="20" spans="1:6">
      <c r="A20" s="286"/>
      <c r="B20" s="284"/>
      <c r="C20" s="274"/>
      <c r="D20" s="273"/>
      <c r="E20" s="273"/>
    </row>
    <row r="21" spans="1:6">
      <c r="A21" s="285"/>
      <c r="B21" s="284"/>
      <c r="C21" s="274"/>
      <c r="D21" s="273"/>
      <c r="E21" s="273"/>
    </row>
    <row r="22" spans="1:6" ht="15.75" customHeight="1">
      <c r="A22" s="283" t="s">
        <v>925</v>
      </c>
      <c r="B22" s="269" t="s">
        <v>924</v>
      </c>
      <c r="C22" s="272" t="str">
        <f>IF(AND(ISNUMBER($G22),ISNUMBER($H22)),ROUND(($G22*$L22/(1-$I22)+$H22*$H$6*#REF!)*#REF!*$H$7*$J22,0)," ")</f>
        <v xml:space="preserve"> </v>
      </c>
      <c r="D22" s="266"/>
      <c r="E22" s="266"/>
      <c r="F22" s="539">
        <f>SUM(F24:F29)</f>
        <v>0</v>
      </c>
    </row>
    <row r="23" spans="1:6" ht="15.75" customHeight="1">
      <c r="A23" s="283"/>
      <c r="B23" s="269"/>
      <c r="C23" s="272"/>
      <c r="D23" s="266"/>
      <c r="E23" s="266"/>
      <c r="F23" s="539"/>
    </row>
    <row r="24" spans="1:6" ht="25.5">
      <c r="A24" s="282">
        <v>1</v>
      </c>
      <c r="B24" s="281" t="s">
        <v>923</v>
      </c>
      <c r="C24" s="274"/>
      <c r="D24" s="273"/>
      <c r="E24" s="273"/>
      <c r="F24" s="538">
        <f>'ŠIBKI TOK'!F63</f>
        <v>0</v>
      </c>
    </row>
    <row r="25" spans="1:6" ht="15.75" customHeight="1">
      <c r="A25" s="282">
        <v>2</v>
      </c>
      <c r="B25" s="281" t="s">
        <v>922</v>
      </c>
      <c r="C25" s="274"/>
      <c r="D25" s="273"/>
      <c r="E25" s="273"/>
      <c r="F25" s="538">
        <f>'ŠIBKI TOK'!F102</f>
        <v>0</v>
      </c>
    </row>
    <row r="26" spans="1:6" ht="15.75" customHeight="1">
      <c r="A26" s="282">
        <v>3</v>
      </c>
      <c r="B26" s="281" t="s">
        <v>921</v>
      </c>
      <c r="C26" s="274"/>
      <c r="D26" s="273"/>
      <c r="E26" s="273"/>
      <c r="F26" s="538">
        <f>'ŠIBKI TOK'!F126</f>
        <v>0</v>
      </c>
    </row>
    <row r="27" spans="1:6" ht="15.75" customHeight="1">
      <c r="A27" s="282">
        <v>4</v>
      </c>
      <c r="B27" s="281" t="s">
        <v>638</v>
      </c>
      <c r="C27" s="274"/>
      <c r="D27" s="273"/>
      <c r="E27" s="273"/>
      <c r="F27" s="538">
        <f>'ŠIBKI TOK'!F133</f>
        <v>0</v>
      </c>
    </row>
    <row r="28" spans="1:6" ht="15.75" customHeight="1">
      <c r="A28" s="282">
        <v>5</v>
      </c>
      <c r="B28" s="281" t="s">
        <v>920</v>
      </c>
      <c r="C28" s="274"/>
      <c r="D28" s="273"/>
      <c r="E28" s="273"/>
      <c r="F28" s="538">
        <f>'ŠIBKI TOK'!F142</f>
        <v>0</v>
      </c>
    </row>
    <row r="29" spans="1:6" ht="15.75" customHeight="1">
      <c r="A29" s="282">
        <v>6</v>
      </c>
      <c r="B29" s="281" t="s">
        <v>919</v>
      </c>
      <c r="C29" s="272"/>
      <c r="D29" s="266"/>
      <c r="E29" s="266"/>
      <c r="F29" s="538">
        <f>'ŠIBKI TOK'!F158</f>
        <v>0</v>
      </c>
    </row>
    <row r="30" spans="1:6" ht="17.25" customHeight="1">
      <c r="A30" s="282"/>
      <c r="B30" s="281"/>
      <c r="C30" s="274"/>
      <c r="D30" s="273"/>
      <c r="E30" s="273"/>
    </row>
    <row r="31" spans="1:6" ht="15.75" customHeight="1">
      <c r="A31" s="283" t="s">
        <v>918</v>
      </c>
      <c r="B31" s="269" t="s">
        <v>917</v>
      </c>
      <c r="C31" s="272" t="str">
        <f>IF(AND(ISNUMBER($G31),ISNUMBER($H31)),ROUND(($G31*$L31/(1-$I31)+$H31*#REF!*#REF!)*#REF!*$H$5*$J31,0)," ")</f>
        <v xml:space="preserve"> </v>
      </c>
      <c r="D31" s="266"/>
      <c r="E31" s="266"/>
      <c r="F31" s="539">
        <f>SUM(F33:F40)</f>
        <v>0</v>
      </c>
    </row>
    <row r="32" spans="1:6" ht="15.75" customHeight="1">
      <c r="A32" s="283"/>
      <c r="B32" s="269"/>
      <c r="C32" s="272"/>
      <c r="D32" s="266"/>
      <c r="E32" s="266"/>
      <c r="F32" s="539"/>
    </row>
    <row r="33" spans="1:6" ht="25.5">
      <c r="A33" s="282">
        <v>1</v>
      </c>
      <c r="B33" s="281" t="s">
        <v>916</v>
      </c>
      <c r="C33" s="274"/>
      <c r="D33" s="273"/>
      <c r="E33" s="273"/>
      <c r="F33" s="538">
        <f>(F8+F22)*0.05</f>
        <v>0</v>
      </c>
    </row>
    <row r="34" spans="1:6" ht="89.25">
      <c r="A34" s="282">
        <v>2</v>
      </c>
      <c r="B34" s="281" t="s">
        <v>915</v>
      </c>
      <c r="C34" s="274"/>
      <c r="D34" s="273"/>
      <c r="E34" s="273"/>
      <c r="F34" s="540"/>
    </row>
    <row r="35" spans="1:6" ht="25.5">
      <c r="A35" s="282">
        <v>3</v>
      </c>
      <c r="B35" s="281" t="s">
        <v>914</v>
      </c>
      <c r="C35" s="274"/>
      <c r="D35" s="273"/>
      <c r="E35" s="273"/>
      <c r="F35" s="540"/>
    </row>
    <row r="36" spans="1:6" ht="51">
      <c r="A36" s="282">
        <v>4</v>
      </c>
      <c r="B36" s="281" t="s">
        <v>913</v>
      </c>
      <c r="C36" s="274"/>
      <c r="D36" s="273"/>
      <c r="E36" s="273"/>
      <c r="F36" s="540"/>
    </row>
    <row r="37" spans="1:6">
      <c r="A37" s="282">
        <v>5</v>
      </c>
      <c r="B37" s="281" t="s">
        <v>912</v>
      </c>
      <c r="C37" s="274"/>
      <c r="D37" s="273"/>
      <c r="E37" s="273"/>
      <c r="F37" s="540"/>
    </row>
    <row r="38" spans="1:6">
      <c r="A38" s="282">
        <v>6</v>
      </c>
      <c r="B38" s="281" t="s">
        <v>911</v>
      </c>
      <c r="C38" s="274"/>
      <c r="D38" s="273"/>
      <c r="E38" s="273"/>
      <c r="F38" s="540"/>
    </row>
    <row r="39" spans="1:6" ht="25.5">
      <c r="A39" s="282">
        <v>7</v>
      </c>
      <c r="B39" s="281" t="s">
        <v>910</v>
      </c>
      <c r="C39" s="274"/>
      <c r="D39" s="273"/>
      <c r="E39" s="273"/>
      <c r="F39" s="540"/>
    </row>
    <row r="40" spans="1:6" ht="18">
      <c r="A40" s="276"/>
      <c r="B40" s="275"/>
      <c r="C40" s="274"/>
      <c r="D40" s="273"/>
      <c r="E40" s="273"/>
    </row>
    <row r="41" spans="1:6" ht="18">
      <c r="A41" s="276"/>
      <c r="B41" s="275"/>
      <c r="C41" s="274"/>
      <c r="D41" s="273"/>
      <c r="E41" s="273"/>
    </row>
    <row r="42" spans="1:6" ht="15.75" customHeight="1" thickBot="1">
      <c r="A42" s="280"/>
      <c r="B42" s="279"/>
      <c r="C42" s="278"/>
      <c r="D42" s="277"/>
      <c r="E42" s="277"/>
      <c r="F42" s="541"/>
    </row>
    <row r="43" spans="1:6" ht="18.75" thickTop="1">
      <c r="A43" s="276"/>
      <c r="B43" s="275"/>
      <c r="C43" s="274"/>
      <c r="D43" s="273"/>
      <c r="E43" s="273"/>
    </row>
    <row r="44" spans="1:6" ht="15.75" customHeight="1">
      <c r="A44" s="270"/>
      <c r="B44" s="261"/>
      <c r="C44" s="272" t="str">
        <f>IF(AND(ISNUMBER($G44),ISNUMBER($H44)),ROUND(($G44*$L44/(1-$I44)+$H44*$H$6*#REF!)*#REF!*$H$7*$J44,0)," ")</f>
        <v xml:space="preserve"> </v>
      </c>
      <c r="D44" s="266"/>
      <c r="E44" s="266"/>
      <c r="F44" s="539"/>
    </row>
    <row r="45" spans="1:6" ht="15.75" customHeight="1">
      <c r="A45" s="267"/>
      <c r="B45" s="267" t="s">
        <v>909</v>
      </c>
      <c r="C45" s="271"/>
      <c r="D45" s="267" t="s">
        <v>906</v>
      </c>
      <c r="E45" s="267"/>
      <c r="F45" s="542">
        <f>F8+F22+F31</f>
        <v>0</v>
      </c>
    </row>
    <row r="46" spans="1:6" ht="15.75">
      <c r="A46" s="270"/>
      <c r="B46" s="269"/>
      <c r="C46" s="268"/>
      <c r="D46" s="266"/>
      <c r="E46" s="266"/>
      <c r="F46" s="539"/>
    </row>
    <row r="47" spans="1:6" ht="15.75">
      <c r="A47" s="270"/>
      <c r="B47" s="269" t="s">
        <v>908</v>
      </c>
      <c r="C47" s="268"/>
      <c r="D47" s="267" t="s">
        <v>906</v>
      </c>
      <c r="E47" s="266"/>
      <c r="F47" s="539">
        <f>F45*0.22</f>
        <v>0</v>
      </c>
    </row>
    <row r="48" spans="1:6" ht="15.75">
      <c r="A48" s="270"/>
      <c r="B48" s="269"/>
      <c r="C48" s="268"/>
      <c r="D48" s="267"/>
      <c r="E48" s="266"/>
      <c r="F48" s="539"/>
    </row>
    <row r="49" spans="1:6" ht="8.25" customHeight="1">
      <c r="A49" s="265"/>
      <c r="B49" s="264"/>
      <c r="C49" s="263"/>
      <c r="D49" s="262"/>
      <c r="E49" s="262"/>
      <c r="F49" s="543"/>
    </row>
    <row r="50" spans="1:6" ht="15.75">
      <c r="A50" s="270"/>
      <c r="B50" s="269" t="s">
        <v>907</v>
      </c>
      <c r="C50" s="268"/>
      <c r="D50" s="267" t="s">
        <v>906</v>
      </c>
      <c r="E50" s="266"/>
      <c r="F50" s="539">
        <f>F45+F47</f>
        <v>0</v>
      </c>
    </row>
    <row r="51" spans="1:6" ht="8.25" customHeight="1">
      <c r="A51" s="265"/>
      <c r="B51" s="264"/>
      <c r="C51" s="263"/>
      <c r="D51" s="262"/>
      <c r="E51" s="262"/>
      <c r="F51" s="543"/>
    </row>
    <row r="52" spans="1:6" ht="15.75">
      <c r="A52" s="261"/>
      <c r="B52" s="261"/>
      <c r="C52" s="261"/>
      <c r="D52" s="261"/>
      <c r="E52" s="261"/>
      <c r="F52" s="539"/>
    </row>
    <row r="53" spans="1:6" s="260" customFormat="1">
      <c r="F53" s="538"/>
    </row>
    <row r="56" spans="1:6">
      <c r="B56" s="252" t="s">
        <v>905</v>
      </c>
    </row>
    <row r="59" spans="1:6">
      <c r="B59" s="252" t="s">
        <v>904</v>
      </c>
    </row>
    <row r="60" spans="1:6">
      <c r="B60" s="252" t="s">
        <v>903</v>
      </c>
    </row>
    <row r="61" spans="1:6">
      <c r="B61" s="252" t="s">
        <v>902</v>
      </c>
    </row>
  </sheetData>
  <sheetProtection algorithmName="SHA-512" hashValue="rQFcT0aFIgO/leXaah7m1AGa6Srnrj/RIT0nYmR+Tud2owsQvjVxRHu+8mcKWeLjG1syZAfxoqXu/9l+6vyfkw==" saltValue="2H5xXx87W4UMfSwhCpoIIw==" spinCount="100000" sheet="1" objects="1" scenarios="1" selectLockedCells="1"/>
  <pageMargins left="0.98425196850393704" right="0.75" top="0.98425196850393704" bottom="0.78740157480314965" header="0" footer="0"/>
  <pageSetup paperSize="9" scale="98" fitToHeight="0" orientation="portrait" horizontalDpi="300" verticalDpi="300" r:id="rId1"/>
  <headerFooter alignWithMargins="0">
    <oddFooter>&amp;Cstran rekapitulacija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77D36-0ED2-49B9-8088-519156C5EFBA}">
  <sheetPr>
    <tabColor rgb="FFFFFF00"/>
    <pageSetUpPr fitToPage="1"/>
  </sheetPr>
  <dimension ref="A1:N264"/>
  <sheetViews>
    <sheetView view="pageBreakPreview" zoomScaleNormal="100" zoomScaleSheetLayoutView="100" workbookViewId="0">
      <selection activeCell="E16" sqref="E16"/>
    </sheetView>
  </sheetViews>
  <sheetFormatPr defaultRowHeight="12.75"/>
  <cols>
    <col min="1" max="1" width="8.5703125" style="285" bestFit="1" customWidth="1"/>
    <col min="2" max="2" width="50.7109375" style="252" customWidth="1"/>
    <col min="3" max="3" width="12.42578125" style="273" customWidth="1"/>
    <col min="4" max="4" width="7.28515625" style="252" customWidth="1"/>
    <col min="5" max="5" width="11.28515625" style="252" customWidth="1"/>
    <col min="6" max="6" width="16.7109375" style="289" customWidth="1"/>
    <col min="7" max="8" width="9.140625" style="288"/>
    <col min="9" max="9" width="36.42578125" style="288" customWidth="1"/>
    <col min="10" max="16384" width="9.140625" style="288"/>
  </cols>
  <sheetData>
    <row r="1" spans="1:6" ht="15.75">
      <c r="A1" s="287"/>
      <c r="B1" s="269" t="s">
        <v>1142</v>
      </c>
      <c r="C1" s="361"/>
      <c r="D1" s="360"/>
      <c r="E1" s="360"/>
      <c r="F1" s="359"/>
    </row>
    <row r="2" spans="1:6" ht="15.75">
      <c r="A2" s="363"/>
      <c r="B2" s="269" t="s">
        <v>1141</v>
      </c>
      <c r="C2" s="361"/>
      <c r="D2" s="360"/>
      <c r="E2" s="360"/>
      <c r="F2" s="359"/>
    </row>
    <row r="3" spans="1:6" ht="15.75">
      <c r="A3" s="362"/>
      <c r="B3" s="269"/>
      <c r="C3" s="361"/>
      <c r="D3" s="360"/>
      <c r="E3" s="360"/>
      <c r="F3" s="359"/>
    </row>
    <row r="4" spans="1:6" ht="15.75">
      <c r="A4" s="362"/>
      <c r="B4" s="269" t="s">
        <v>1140</v>
      </c>
      <c r="C4" s="361"/>
      <c r="D4" s="360"/>
      <c r="E4" s="360"/>
      <c r="F4" s="359"/>
    </row>
    <row r="5" spans="1:6" ht="14.25">
      <c r="A5" s="362"/>
      <c r="B5" s="360"/>
      <c r="C5" s="361"/>
      <c r="D5" s="360"/>
      <c r="E5" s="360"/>
      <c r="F5" s="359"/>
    </row>
    <row r="6" spans="1:6" ht="15.75">
      <c r="A6" s="287" t="s">
        <v>934</v>
      </c>
      <c r="B6" s="269" t="s">
        <v>933</v>
      </c>
      <c r="C6" s="358" t="s">
        <v>1139</v>
      </c>
      <c r="D6" s="358" t="s">
        <v>1138</v>
      </c>
      <c r="E6" s="358" t="s">
        <v>1137</v>
      </c>
      <c r="F6" s="357" t="s">
        <v>1136</v>
      </c>
    </row>
    <row r="7" spans="1:6" s="342" customFormat="1" ht="16.5" customHeight="1">
      <c r="A7" s="270"/>
      <c r="B7" s="269"/>
      <c r="C7" s="273"/>
      <c r="D7" s="252"/>
      <c r="E7" s="291"/>
      <c r="F7" s="290"/>
    </row>
    <row r="8" spans="1:6" s="351" customFormat="1" ht="16.5" customHeight="1">
      <c r="A8" s="282" t="s">
        <v>1135</v>
      </c>
      <c r="B8" s="356" t="s">
        <v>932</v>
      </c>
      <c r="C8" s="355"/>
      <c r="D8" s="354"/>
      <c r="E8" s="353"/>
      <c r="F8" s="352"/>
    </row>
    <row r="9" spans="1:6" s="351" customFormat="1" ht="51">
      <c r="A9" s="282"/>
      <c r="B9" s="281" t="s">
        <v>1134</v>
      </c>
      <c r="C9" s="355"/>
      <c r="D9" s="354"/>
      <c r="E9" s="353"/>
      <c r="F9" s="352"/>
    </row>
    <row r="10" spans="1:6" s="342" customFormat="1" ht="16.5" customHeight="1">
      <c r="A10" s="286"/>
      <c r="B10" s="284"/>
      <c r="C10" s="273"/>
      <c r="D10" s="252"/>
      <c r="E10" s="291"/>
      <c r="F10" s="290"/>
    </row>
    <row r="11" spans="1:6">
      <c r="A11" s="282" t="s">
        <v>1133</v>
      </c>
      <c r="B11" s="345" t="s">
        <v>1132</v>
      </c>
      <c r="D11" s="291"/>
      <c r="E11" s="339"/>
      <c r="F11" s="344"/>
    </row>
    <row r="12" spans="1:6" s="342" customFormat="1">
      <c r="A12" s="285"/>
      <c r="B12" s="281" t="s">
        <v>987</v>
      </c>
      <c r="C12" s="273"/>
      <c r="D12" s="291"/>
      <c r="E12" s="339"/>
      <c r="F12" s="343"/>
    </row>
    <row r="13" spans="1:6" s="342" customFormat="1" ht="16.5" customHeight="1">
      <c r="A13" s="285"/>
      <c r="B13" s="281"/>
      <c r="C13" s="273"/>
      <c r="D13" s="291"/>
      <c r="E13" s="339"/>
      <c r="F13" s="343"/>
    </row>
    <row r="14" spans="1:6">
      <c r="A14" s="285" t="s">
        <v>941</v>
      </c>
      <c r="B14" s="252" t="s">
        <v>1131</v>
      </c>
      <c r="D14" s="291"/>
      <c r="E14" s="339"/>
      <c r="F14" s="344"/>
    </row>
    <row r="15" spans="1:6">
      <c r="B15" s="252" t="s">
        <v>1130</v>
      </c>
      <c r="D15" s="291"/>
      <c r="E15" s="339"/>
      <c r="F15" s="344"/>
    </row>
    <row r="16" spans="1:6">
      <c r="B16" s="252" t="s">
        <v>1129</v>
      </c>
      <c r="C16" s="273">
        <v>1</v>
      </c>
      <c r="D16" s="252" t="s">
        <v>947</v>
      </c>
      <c r="E16" s="486"/>
      <c r="F16" s="290">
        <f>E16*C16</f>
        <v>0</v>
      </c>
    </row>
    <row r="17" spans="1:6">
      <c r="A17" s="285" t="s">
        <v>941</v>
      </c>
      <c r="B17" s="252" t="s">
        <v>1128</v>
      </c>
      <c r="C17" s="273">
        <v>1</v>
      </c>
      <c r="D17" s="252" t="s">
        <v>947</v>
      </c>
      <c r="E17" s="486"/>
      <c r="F17" s="290">
        <f>E17*C17</f>
        <v>0</v>
      </c>
    </row>
    <row r="18" spans="1:6">
      <c r="A18" s="285" t="s">
        <v>941</v>
      </c>
      <c r="B18" s="252" t="s">
        <v>1127</v>
      </c>
      <c r="E18" s="487"/>
      <c r="F18" s="290"/>
    </row>
    <row r="19" spans="1:6">
      <c r="B19" s="252" t="s">
        <v>1126</v>
      </c>
      <c r="C19" s="273">
        <v>5</v>
      </c>
      <c r="D19" s="252" t="s">
        <v>947</v>
      </c>
      <c r="E19" s="486"/>
      <c r="F19" s="290">
        <f t="shared" ref="F19:F33" si="0">E19*C19</f>
        <v>0</v>
      </c>
    </row>
    <row r="20" spans="1:6">
      <c r="A20" s="285" t="s">
        <v>941</v>
      </c>
      <c r="B20" s="252" t="s">
        <v>1125</v>
      </c>
      <c r="C20" s="273">
        <v>4</v>
      </c>
      <c r="D20" s="252" t="s">
        <v>947</v>
      </c>
      <c r="E20" s="486"/>
      <c r="F20" s="290">
        <f t="shared" si="0"/>
        <v>0</v>
      </c>
    </row>
    <row r="21" spans="1:6">
      <c r="A21" s="285" t="s">
        <v>941</v>
      </c>
      <c r="B21" s="252" t="s">
        <v>1124</v>
      </c>
      <c r="C21" s="273">
        <v>1</v>
      </c>
      <c r="D21" s="252" t="s">
        <v>947</v>
      </c>
      <c r="E21" s="486"/>
      <c r="F21" s="290">
        <f t="shared" si="0"/>
        <v>0</v>
      </c>
    </row>
    <row r="22" spans="1:6">
      <c r="A22" s="285" t="s">
        <v>941</v>
      </c>
      <c r="B22" s="252" t="s">
        <v>1123</v>
      </c>
      <c r="C22" s="273">
        <v>20</v>
      </c>
      <c r="D22" s="252" t="s">
        <v>947</v>
      </c>
      <c r="E22" s="486"/>
      <c r="F22" s="290">
        <f t="shared" si="0"/>
        <v>0</v>
      </c>
    </row>
    <row r="23" spans="1:6">
      <c r="A23" s="285" t="s">
        <v>941</v>
      </c>
      <c r="B23" s="252" t="s">
        <v>1122</v>
      </c>
      <c r="C23" s="273">
        <v>25</v>
      </c>
      <c r="D23" s="252" t="s">
        <v>947</v>
      </c>
      <c r="E23" s="486"/>
      <c r="F23" s="290">
        <f t="shared" si="0"/>
        <v>0</v>
      </c>
    </row>
    <row r="24" spans="1:6">
      <c r="A24" s="285" t="s">
        <v>941</v>
      </c>
      <c r="B24" s="252" t="s">
        <v>1121</v>
      </c>
      <c r="C24" s="273">
        <v>1</v>
      </c>
      <c r="D24" s="252" t="s">
        <v>947</v>
      </c>
      <c r="E24" s="486"/>
      <c r="F24" s="290">
        <f t="shared" si="0"/>
        <v>0</v>
      </c>
    </row>
    <row r="25" spans="1:6" ht="29.25" customHeight="1">
      <c r="A25" s="285" t="s">
        <v>941</v>
      </c>
      <c r="B25" s="309" t="s">
        <v>1120</v>
      </c>
      <c r="C25" s="273">
        <v>9</v>
      </c>
      <c r="D25" s="252" t="s">
        <v>947</v>
      </c>
      <c r="E25" s="494"/>
      <c r="F25" s="290">
        <f t="shared" si="0"/>
        <v>0</v>
      </c>
    </row>
    <row r="26" spans="1:6" ht="25.5">
      <c r="B26" s="309" t="s">
        <v>1119</v>
      </c>
      <c r="C26" s="273">
        <v>1</v>
      </c>
      <c r="D26" s="252" t="s">
        <v>947</v>
      </c>
      <c r="E26" s="494"/>
      <c r="F26" s="290">
        <f t="shared" si="0"/>
        <v>0</v>
      </c>
    </row>
    <row r="27" spans="1:6">
      <c r="B27" s="309" t="s">
        <v>1118</v>
      </c>
      <c r="C27" s="273">
        <v>1</v>
      </c>
      <c r="D27" s="252" t="s">
        <v>947</v>
      </c>
      <c r="E27" s="494"/>
      <c r="F27" s="290">
        <f t="shared" si="0"/>
        <v>0</v>
      </c>
    </row>
    <row r="28" spans="1:6">
      <c r="B28" s="309" t="s">
        <v>1117</v>
      </c>
      <c r="C28" s="273">
        <v>1</v>
      </c>
      <c r="D28" s="252" t="s">
        <v>947</v>
      </c>
      <c r="E28" s="494"/>
      <c r="F28" s="290">
        <f t="shared" si="0"/>
        <v>0</v>
      </c>
    </row>
    <row r="29" spans="1:6">
      <c r="A29" s="285" t="s">
        <v>941</v>
      </c>
      <c r="B29" s="252" t="s">
        <v>1116</v>
      </c>
      <c r="C29" s="348">
        <v>1</v>
      </c>
      <c r="D29" s="252" t="s">
        <v>947</v>
      </c>
      <c r="E29" s="493"/>
      <c r="F29" s="290">
        <f t="shared" si="0"/>
        <v>0</v>
      </c>
    </row>
    <row r="30" spans="1:6" s="347" customFormat="1">
      <c r="A30" s="350" t="s">
        <v>941</v>
      </c>
      <c r="B30" s="349" t="s">
        <v>1115</v>
      </c>
      <c r="C30" s="348">
        <v>2</v>
      </c>
      <c r="D30" s="252" t="s">
        <v>947</v>
      </c>
      <c r="E30" s="493"/>
      <c r="F30" s="290">
        <f t="shared" si="0"/>
        <v>0</v>
      </c>
    </row>
    <row r="31" spans="1:6" s="347" customFormat="1">
      <c r="A31" s="350" t="s">
        <v>941</v>
      </c>
      <c r="B31" s="349" t="s">
        <v>1114</v>
      </c>
      <c r="C31" s="348">
        <v>2</v>
      </c>
      <c r="D31" s="252" t="s">
        <v>947</v>
      </c>
      <c r="E31" s="493"/>
      <c r="F31" s="290">
        <f t="shared" si="0"/>
        <v>0</v>
      </c>
    </row>
    <row r="32" spans="1:6" s="347" customFormat="1">
      <c r="A32" s="350" t="s">
        <v>941</v>
      </c>
      <c r="B32" s="349" t="s">
        <v>1113</v>
      </c>
      <c r="C32" s="348">
        <v>2</v>
      </c>
      <c r="D32" s="252" t="s">
        <v>947</v>
      </c>
      <c r="E32" s="493"/>
      <c r="F32" s="290">
        <f t="shared" si="0"/>
        <v>0</v>
      </c>
    </row>
    <row r="33" spans="1:6" ht="25.5">
      <c r="A33" s="285" t="s">
        <v>941</v>
      </c>
      <c r="B33" s="309" t="s">
        <v>1112</v>
      </c>
      <c r="C33" s="273">
        <v>1</v>
      </c>
      <c r="D33" s="252" t="s">
        <v>947</v>
      </c>
      <c r="E33" s="493"/>
      <c r="F33" s="290">
        <f t="shared" si="0"/>
        <v>0</v>
      </c>
    </row>
    <row r="34" spans="1:6" ht="25.5">
      <c r="A34" s="285" t="s">
        <v>941</v>
      </c>
      <c r="B34" s="309" t="s">
        <v>1111</v>
      </c>
      <c r="C34" s="273">
        <v>1</v>
      </c>
      <c r="D34" s="252" t="s">
        <v>26</v>
      </c>
      <c r="E34" s="486"/>
      <c r="F34" s="289">
        <f>C34*E34</f>
        <v>0</v>
      </c>
    </row>
    <row r="35" spans="1:6">
      <c r="B35" s="309" t="s">
        <v>1110</v>
      </c>
      <c r="C35" s="273">
        <v>1</v>
      </c>
      <c r="D35" s="252" t="s">
        <v>947</v>
      </c>
      <c r="E35" s="494"/>
      <c r="F35" s="290">
        <f>E35*C35</f>
        <v>0</v>
      </c>
    </row>
    <row r="36" spans="1:6" ht="63.75">
      <c r="A36" s="308" t="s">
        <v>941</v>
      </c>
      <c r="B36" s="346" t="s">
        <v>1105</v>
      </c>
      <c r="C36" s="273">
        <v>1</v>
      </c>
      <c r="D36" s="252" t="s">
        <v>26</v>
      </c>
      <c r="E36" s="494"/>
      <c r="F36" s="290">
        <f>E36*C36</f>
        <v>0</v>
      </c>
    </row>
    <row r="37" spans="1:6">
      <c r="D37" s="291"/>
      <c r="E37" s="492"/>
    </row>
    <row r="38" spans="1:6">
      <c r="B38" s="281" t="s">
        <v>1109</v>
      </c>
      <c r="D38" s="291"/>
      <c r="E38" s="495"/>
      <c r="F38" s="307">
        <f>SUM(F16:F36)</f>
        <v>0</v>
      </c>
    </row>
    <row r="39" spans="1:6">
      <c r="A39" s="335"/>
      <c r="B39" s="284"/>
      <c r="E39" s="487"/>
      <c r="F39" s="290"/>
    </row>
    <row r="40" spans="1:6">
      <c r="A40" s="335"/>
      <c r="B40" s="284"/>
      <c r="E40" s="487"/>
      <c r="F40" s="290"/>
    </row>
    <row r="41" spans="1:6">
      <c r="A41" s="282" t="s">
        <v>1108</v>
      </c>
      <c r="B41" s="345" t="s">
        <v>1107</v>
      </c>
      <c r="D41" s="291"/>
      <c r="E41" s="492"/>
      <c r="F41" s="344"/>
    </row>
    <row r="42" spans="1:6" s="342" customFormat="1">
      <c r="A42" s="285"/>
      <c r="B42" s="281" t="s">
        <v>987</v>
      </c>
      <c r="C42" s="273"/>
      <c r="D42" s="291"/>
      <c r="E42" s="492"/>
      <c r="F42" s="343"/>
    </row>
    <row r="43" spans="1:6" s="342" customFormat="1" ht="16.5" customHeight="1">
      <c r="A43" s="285"/>
      <c r="B43" s="281"/>
      <c r="C43" s="273"/>
      <c r="D43" s="291"/>
      <c r="E43" s="492"/>
      <c r="F43" s="343"/>
    </row>
    <row r="44" spans="1:6" ht="87.75" customHeight="1">
      <c r="A44" s="308" t="s">
        <v>941</v>
      </c>
      <c r="B44" s="309" t="s">
        <v>1106</v>
      </c>
      <c r="C44" s="273">
        <v>1</v>
      </c>
      <c r="D44" s="252" t="s">
        <v>26</v>
      </c>
      <c r="E44" s="486"/>
      <c r="F44" s="290">
        <f>E44*C44</f>
        <v>0</v>
      </c>
    </row>
    <row r="45" spans="1:6" ht="82.5" customHeight="1">
      <c r="A45" s="308" t="s">
        <v>941</v>
      </c>
      <c r="B45" s="346" t="s">
        <v>1105</v>
      </c>
      <c r="C45" s="273">
        <v>1</v>
      </c>
      <c r="D45" s="252" t="s">
        <v>26</v>
      </c>
      <c r="E45" s="494"/>
      <c r="F45" s="290">
        <f>E45*C45</f>
        <v>0</v>
      </c>
    </row>
    <row r="46" spans="1:6">
      <c r="D46" s="291"/>
      <c r="E46" s="492"/>
    </row>
    <row r="47" spans="1:6">
      <c r="B47" s="281" t="s">
        <v>1104</v>
      </c>
      <c r="D47" s="291"/>
      <c r="E47" s="495"/>
      <c r="F47" s="307">
        <f>SUM(F44:F45)</f>
        <v>0</v>
      </c>
    </row>
    <row r="48" spans="1:6">
      <c r="A48" s="335"/>
      <c r="B48" s="284"/>
      <c r="E48" s="487"/>
      <c r="F48" s="290"/>
    </row>
    <row r="49" spans="1:6">
      <c r="A49" s="335"/>
      <c r="B49" s="284"/>
      <c r="E49" s="487"/>
      <c r="F49" s="290"/>
    </row>
    <row r="50" spans="1:6">
      <c r="A50" s="282" t="s">
        <v>1103</v>
      </c>
      <c r="B50" s="345" t="s">
        <v>1102</v>
      </c>
      <c r="D50" s="291"/>
      <c r="E50" s="492"/>
      <c r="F50" s="344"/>
    </row>
    <row r="51" spans="1:6" s="342" customFormat="1">
      <c r="A51" s="285"/>
      <c r="B51" s="281" t="s">
        <v>987</v>
      </c>
      <c r="C51" s="273"/>
      <c r="D51" s="291"/>
      <c r="E51" s="492"/>
      <c r="F51" s="343"/>
    </row>
    <row r="52" spans="1:6" s="342" customFormat="1" ht="16.5" customHeight="1">
      <c r="A52" s="285"/>
      <c r="B52" s="281"/>
      <c r="C52" s="273"/>
      <c r="D52" s="291"/>
      <c r="E52" s="492"/>
      <c r="F52" s="343"/>
    </row>
    <row r="53" spans="1:6" ht="25.5">
      <c r="A53" s="308" t="s">
        <v>941</v>
      </c>
      <c r="B53" s="309" t="s">
        <v>1101</v>
      </c>
      <c r="C53" s="273">
        <v>1</v>
      </c>
      <c r="D53" s="252" t="s">
        <v>947</v>
      </c>
      <c r="E53" s="486"/>
      <c r="F53" s="290">
        <f t="shared" ref="F53:F58" si="1">E53*C53</f>
        <v>0</v>
      </c>
    </row>
    <row r="54" spans="1:6">
      <c r="A54" s="308" t="s">
        <v>941</v>
      </c>
      <c r="B54" s="341" t="s">
        <v>1100</v>
      </c>
      <c r="C54" s="252">
        <v>4</v>
      </c>
      <c r="D54" s="252" t="s">
        <v>947</v>
      </c>
      <c r="E54" s="494"/>
      <c r="F54" s="290">
        <f t="shared" si="1"/>
        <v>0</v>
      </c>
    </row>
    <row r="55" spans="1:6">
      <c r="A55" s="308" t="s">
        <v>941</v>
      </c>
      <c r="B55" s="341" t="s">
        <v>1099</v>
      </c>
      <c r="C55" s="252">
        <v>1</v>
      </c>
      <c r="D55" s="252" t="s">
        <v>947</v>
      </c>
      <c r="E55" s="494"/>
      <c r="F55" s="290">
        <f t="shared" si="1"/>
        <v>0</v>
      </c>
    </row>
    <row r="56" spans="1:6">
      <c r="A56" s="308" t="s">
        <v>941</v>
      </c>
      <c r="B56" s="340" t="s">
        <v>1098</v>
      </c>
      <c r="C56" s="252">
        <v>1</v>
      </c>
      <c r="D56" s="252" t="s">
        <v>947</v>
      </c>
      <c r="E56" s="494"/>
      <c r="F56" s="290">
        <f t="shared" si="1"/>
        <v>0</v>
      </c>
    </row>
    <row r="57" spans="1:6">
      <c r="A57" s="308" t="s">
        <v>941</v>
      </c>
      <c r="B57" s="340" t="s">
        <v>1097</v>
      </c>
      <c r="C57" s="252">
        <v>1</v>
      </c>
      <c r="D57" s="252" t="s">
        <v>947</v>
      </c>
      <c r="E57" s="494"/>
      <c r="F57" s="290">
        <f t="shared" si="1"/>
        <v>0</v>
      </c>
    </row>
    <row r="58" spans="1:6">
      <c r="A58" s="308" t="s">
        <v>941</v>
      </c>
      <c r="B58" s="340" t="s">
        <v>1096</v>
      </c>
      <c r="C58" s="252">
        <v>1</v>
      </c>
      <c r="D58" s="252" t="s">
        <v>26</v>
      </c>
      <c r="E58" s="494"/>
      <c r="F58" s="290">
        <f t="shared" si="1"/>
        <v>0</v>
      </c>
    </row>
    <row r="59" spans="1:6">
      <c r="A59" s="308" t="s">
        <v>941</v>
      </c>
      <c r="B59" s="340" t="s">
        <v>1095</v>
      </c>
      <c r="C59" s="252"/>
      <c r="E59" s="496"/>
      <c r="F59" s="290"/>
    </row>
    <row r="60" spans="1:6">
      <c r="A60" s="308"/>
      <c r="B60" s="340" t="s">
        <v>1094</v>
      </c>
      <c r="C60" s="252">
        <v>1</v>
      </c>
      <c r="D60" s="252" t="s">
        <v>26</v>
      </c>
      <c r="E60" s="494"/>
      <c r="F60" s="290">
        <f>E60*C60</f>
        <v>0</v>
      </c>
    </row>
    <row r="61" spans="1:6">
      <c r="D61" s="291"/>
      <c r="E61" s="492"/>
    </row>
    <row r="62" spans="1:6">
      <c r="B62" s="281" t="s">
        <v>1093</v>
      </c>
      <c r="D62" s="291"/>
      <c r="E62" s="495"/>
      <c r="F62" s="307">
        <f>SUM(F53:F60)</f>
        <v>0</v>
      </c>
    </row>
    <row r="63" spans="1:6">
      <c r="A63" s="335"/>
      <c r="B63" s="284"/>
      <c r="E63" s="487"/>
      <c r="F63" s="290"/>
    </row>
    <row r="64" spans="1:6">
      <c r="A64" s="335"/>
      <c r="B64" s="284"/>
      <c r="E64" s="487"/>
      <c r="F64" s="290"/>
    </row>
    <row r="65" spans="1:6" s="338" customFormat="1">
      <c r="A65" s="335"/>
      <c r="B65" s="284" t="s">
        <v>1092</v>
      </c>
      <c r="C65" s="326"/>
      <c r="D65" s="284"/>
      <c r="E65" s="491"/>
      <c r="F65" s="325">
        <f>F38+F47+F62</f>
        <v>0</v>
      </c>
    </row>
    <row r="66" spans="1:6">
      <c r="A66" s="335"/>
      <c r="B66" s="284"/>
      <c r="E66" s="487"/>
      <c r="F66" s="290"/>
    </row>
    <row r="67" spans="1:6">
      <c r="A67" s="335"/>
      <c r="B67" s="284"/>
      <c r="E67" s="487"/>
      <c r="F67" s="290"/>
    </row>
    <row r="68" spans="1:6" ht="102">
      <c r="A68" s="335"/>
      <c r="B68" s="281" t="s">
        <v>1091</v>
      </c>
      <c r="E68" s="487"/>
      <c r="F68" s="290"/>
    </row>
    <row r="69" spans="1:6">
      <c r="A69" s="336"/>
      <c r="E69" s="487"/>
      <c r="F69" s="290"/>
    </row>
    <row r="70" spans="1:6" ht="51">
      <c r="A70" s="336" t="s">
        <v>1076</v>
      </c>
      <c r="B70" s="309" t="s">
        <v>1090</v>
      </c>
      <c r="C70" s="273">
        <v>20</v>
      </c>
      <c r="D70" s="252" t="s">
        <v>943</v>
      </c>
      <c r="E70" s="486"/>
      <c r="F70" s="290">
        <f t="shared" ref="F70:F88" si="2">E70*C70</f>
        <v>0</v>
      </c>
    </row>
    <row r="71" spans="1:6" ht="51">
      <c r="A71" s="336" t="s">
        <v>1076</v>
      </c>
      <c r="B71" s="309" t="s">
        <v>1089</v>
      </c>
      <c r="C71" s="273">
        <v>15</v>
      </c>
      <c r="D71" s="252" t="s">
        <v>943</v>
      </c>
      <c r="E71" s="486"/>
      <c r="F71" s="290">
        <f t="shared" si="2"/>
        <v>0</v>
      </c>
    </row>
    <row r="72" spans="1:6" ht="51">
      <c r="A72" s="336" t="s">
        <v>1076</v>
      </c>
      <c r="B72" s="309" t="s">
        <v>1088</v>
      </c>
      <c r="C72" s="273">
        <v>20</v>
      </c>
      <c r="D72" s="252" t="s">
        <v>943</v>
      </c>
      <c r="E72" s="486"/>
      <c r="F72" s="290">
        <f t="shared" si="2"/>
        <v>0</v>
      </c>
    </row>
    <row r="73" spans="1:6" ht="51">
      <c r="A73" s="336" t="s">
        <v>1076</v>
      </c>
      <c r="B73" s="309" t="s">
        <v>1087</v>
      </c>
      <c r="C73" s="273">
        <v>60</v>
      </c>
      <c r="D73" s="252" t="s">
        <v>943</v>
      </c>
      <c r="E73" s="486"/>
      <c r="F73" s="290">
        <f t="shared" si="2"/>
        <v>0</v>
      </c>
    </row>
    <row r="74" spans="1:6" ht="51">
      <c r="A74" s="336" t="s">
        <v>1076</v>
      </c>
      <c r="B74" s="309" t="s">
        <v>1086</v>
      </c>
      <c r="C74" s="273">
        <v>85</v>
      </c>
      <c r="D74" s="252" t="s">
        <v>943</v>
      </c>
      <c r="E74" s="486"/>
      <c r="F74" s="290">
        <f t="shared" si="2"/>
        <v>0</v>
      </c>
    </row>
    <row r="75" spans="1:6" ht="51">
      <c r="A75" s="336" t="s">
        <v>1076</v>
      </c>
      <c r="B75" s="309" t="s">
        <v>1085</v>
      </c>
      <c r="C75" s="273">
        <v>1250</v>
      </c>
      <c r="D75" s="252" t="s">
        <v>943</v>
      </c>
      <c r="E75" s="486"/>
      <c r="F75" s="290">
        <f t="shared" si="2"/>
        <v>0</v>
      </c>
    </row>
    <row r="76" spans="1:6" ht="51">
      <c r="A76" s="336" t="s">
        <v>1076</v>
      </c>
      <c r="B76" s="309" t="s">
        <v>1084</v>
      </c>
      <c r="C76" s="273">
        <v>15</v>
      </c>
      <c r="D76" s="252" t="s">
        <v>943</v>
      </c>
      <c r="E76" s="486"/>
      <c r="F76" s="290">
        <f t="shared" si="2"/>
        <v>0</v>
      </c>
    </row>
    <row r="77" spans="1:6" ht="51">
      <c r="A77" s="336" t="s">
        <v>1076</v>
      </c>
      <c r="B77" s="309" t="s">
        <v>1083</v>
      </c>
      <c r="C77" s="273">
        <v>20</v>
      </c>
      <c r="D77" s="252" t="s">
        <v>943</v>
      </c>
      <c r="E77" s="486"/>
      <c r="F77" s="290">
        <f t="shared" si="2"/>
        <v>0</v>
      </c>
    </row>
    <row r="78" spans="1:6" ht="51">
      <c r="A78" s="336" t="s">
        <v>1076</v>
      </c>
      <c r="B78" s="309" t="s">
        <v>1082</v>
      </c>
      <c r="C78" s="273">
        <v>150</v>
      </c>
      <c r="D78" s="252" t="s">
        <v>943</v>
      </c>
      <c r="E78" s="486"/>
      <c r="F78" s="290">
        <f t="shared" si="2"/>
        <v>0</v>
      </c>
    </row>
    <row r="79" spans="1:6" ht="51">
      <c r="A79" s="336" t="s">
        <v>1076</v>
      </c>
      <c r="B79" s="309" t="s">
        <v>1081</v>
      </c>
      <c r="C79" s="273">
        <v>30</v>
      </c>
      <c r="D79" s="252" t="s">
        <v>943</v>
      </c>
      <c r="E79" s="486"/>
      <c r="F79" s="290">
        <f t="shared" si="2"/>
        <v>0</v>
      </c>
    </row>
    <row r="80" spans="1:6" ht="51">
      <c r="A80" s="336" t="s">
        <v>1076</v>
      </c>
      <c r="B80" s="309" t="s">
        <v>1080</v>
      </c>
      <c r="C80" s="273">
        <v>1470</v>
      </c>
      <c r="D80" s="252" t="s">
        <v>943</v>
      </c>
      <c r="E80" s="486"/>
      <c r="F80" s="290">
        <f t="shared" si="2"/>
        <v>0</v>
      </c>
    </row>
    <row r="81" spans="1:6" ht="51">
      <c r="A81" s="336" t="s">
        <v>1076</v>
      </c>
      <c r="B81" s="309" t="s">
        <v>1079</v>
      </c>
      <c r="C81" s="273">
        <v>150</v>
      </c>
      <c r="D81" s="252" t="s">
        <v>943</v>
      </c>
      <c r="E81" s="486"/>
      <c r="F81" s="290">
        <f t="shared" si="2"/>
        <v>0</v>
      </c>
    </row>
    <row r="82" spans="1:6" ht="43.5" customHeight="1">
      <c r="A82" s="336" t="s">
        <v>1076</v>
      </c>
      <c r="B82" s="309" t="s">
        <v>1078</v>
      </c>
      <c r="C82" s="273">
        <v>80</v>
      </c>
      <c r="D82" s="252" t="s">
        <v>943</v>
      </c>
      <c r="E82" s="486"/>
      <c r="F82" s="290">
        <f t="shared" si="2"/>
        <v>0</v>
      </c>
    </row>
    <row r="83" spans="1:6" ht="43.5" customHeight="1">
      <c r="A83" s="336" t="s">
        <v>1076</v>
      </c>
      <c r="B83" s="309" t="s">
        <v>1077</v>
      </c>
      <c r="C83" s="273">
        <v>75</v>
      </c>
      <c r="D83" s="252" t="s">
        <v>943</v>
      </c>
      <c r="E83" s="486"/>
      <c r="F83" s="290">
        <f t="shared" si="2"/>
        <v>0</v>
      </c>
    </row>
    <row r="84" spans="1:6" ht="43.5" customHeight="1">
      <c r="A84" s="336" t="s">
        <v>1076</v>
      </c>
      <c r="B84" s="309" t="s">
        <v>1075</v>
      </c>
      <c r="C84" s="273">
        <v>120</v>
      </c>
      <c r="D84" s="252" t="s">
        <v>943</v>
      </c>
      <c r="E84" s="486"/>
      <c r="F84" s="290">
        <f t="shared" si="2"/>
        <v>0</v>
      </c>
    </row>
    <row r="85" spans="1:6" ht="25.5">
      <c r="A85" s="336" t="s">
        <v>941</v>
      </c>
      <c r="B85" s="309" t="s">
        <v>1074</v>
      </c>
      <c r="C85" s="273">
        <v>30</v>
      </c>
      <c r="D85" s="252" t="s">
        <v>943</v>
      </c>
      <c r="E85" s="486"/>
      <c r="F85" s="290">
        <f t="shared" si="2"/>
        <v>0</v>
      </c>
    </row>
    <row r="86" spans="1:6" ht="25.5">
      <c r="A86" s="336" t="s">
        <v>941</v>
      </c>
      <c r="B86" s="309" t="s">
        <v>1073</v>
      </c>
      <c r="C86" s="273">
        <v>35</v>
      </c>
      <c r="D86" s="252" t="s">
        <v>943</v>
      </c>
      <c r="E86" s="486"/>
      <c r="F86" s="290">
        <f t="shared" si="2"/>
        <v>0</v>
      </c>
    </row>
    <row r="87" spans="1:6" ht="25.5">
      <c r="A87" s="336" t="s">
        <v>941</v>
      </c>
      <c r="B87" s="309" t="s">
        <v>1072</v>
      </c>
      <c r="C87" s="273">
        <v>50</v>
      </c>
      <c r="D87" s="252" t="s">
        <v>943</v>
      </c>
      <c r="E87" s="486"/>
      <c r="F87" s="290">
        <f t="shared" si="2"/>
        <v>0</v>
      </c>
    </row>
    <row r="88" spans="1:6" ht="25.5">
      <c r="A88" s="336" t="s">
        <v>941</v>
      </c>
      <c r="B88" s="309" t="s">
        <v>1071</v>
      </c>
      <c r="C88" s="273">
        <v>150</v>
      </c>
      <c r="D88" s="252" t="s">
        <v>943</v>
      </c>
      <c r="E88" s="486"/>
      <c r="F88" s="290">
        <f t="shared" si="2"/>
        <v>0</v>
      </c>
    </row>
    <row r="89" spans="1:6">
      <c r="A89" s="336"/>
      <c r="E89" s="487"/>
      <c r="F89" s="290"/>
    </row>
    <row r="90" spans="1:6">
      <c r="A90" s="336"/>
      <c r="B90" s="284" t="s">
        <v>1070</v>
      </c>
      <c r="E90" s="487"/>
      <c r="F90" s="307">
        <f>SUM(F70:F89)</f>
        <v>0</v>
      </c>
    </row>
    <row r="91" spans="1:6">
      <c r="A91" s="337"/>
      <c r="E91" s="487"/>
      <c r="F91" s="290"/>
    </row>
    <row r="92" spans="1:6">
      <c r="A92" s="337"/>
      <c r="E92" s="487"/>
      <c r="F92" s="290"/>
    </row>
    <row r="93" spans="1:6">
      <c r="A93" s="335" t="s">
        <v>1069</v>
      </c>
      <c r="B93" s="284" t="s">
        <v>930</v>
      </c>
      <c r="E93" s="487"/>
      <c r="F93" s="290"/>
    </row>
    <row r="94" spans="1:6">
      <c r="A94" s="335"/>
      <c r="B94" s="284" t="s">
        <v>987</v>
      </c>
      <c r="E94" s="487"/>
      <c r="F94" s="290"/>
    </row>
    <row r="95" spans="1:6" ht="12.75" customHeight="1">
      <c r="A95" s="336"/>
      <c r="E95" s="487"/>
      <c r="F95" s="290"/>
    </row>
    <row r="96" spans="1:6">
      <c r="A96" s="336" t="s">
        <v>941</v>
      </c>
      <c r="B96" s="252" t="s">
        <v>1068</v>
      </c>
      <c r="E96" s="487"/>
      <c r="F96" s="290"/>
    </row>
    <row r="97" spans="1:14" ht="25.5">
      <c r="A97" s="336"/>
      <c r="B97" s="309" t="s">
        <v>1067</v>
      </c>
      <c r="C97" s="273">
        <v>10</v>
      </c>
      <c r="D97" s="252" t="s">
        <v>943</v>
      </c>
      <c r="E97" s="486"/>
      <c r="F97" s="290">
        <f>E97*C97</f>
        <v>0</v>
      </c>
    </row>
    <row r="98" spans="1:14">
      <c r="A98" s="336" t="s">
        <v>941</v>
      </c>
      <c r="B98" s="252" t="s">
        <v>1066</v>
      </c>
      <c r="E98" s="487"/>
      <c r="F98" s="290"/>
    </row>
    <row r="99" spans="1:14">
      <c r="A99" s="336"/>
      <c r="B99" s="252" t="s">
        <v>1065</v>
      </c>
      <c r="E99" s="487"/>
      <c r="F99" s="290"/>
    </row>
    <row r="100" spans="1:14">
      <c r="A100" s="336"/>
      <c r="B100" s="252" t="s">
        <v>1064</v>
      </c>
      <c r="C100" s="273">
        <v>6</v>
      </c>
      <c r="D100" s="252" t="s">
        <v>947</v>
      </c>
      <c r="E100" s="486"/>
      <c r="F100" s="290">
        <f>E100*C100</f>
        <v>0</v>
      </c>
    </row>
    <row r="101" spans="1:14">
      <c r="A101" s="336"/>
      <c r="E101" s="487"/>
      <c r="F101" s="290"/>
    </row>
    <row r="102" spans="1:14">
      <c r="A102" s="336"/>
      <c r="B102" s="284" t="s">
        <v>1063</v>
      </c>
      <c r="E102" s="487"/>
      <c r="F102" s="307">
        <f>SUM(F96:F101)</f>
        <v>0</v>
      </c>
      <c r="H102" s="327"/>
      <c r="I102" s="327"/>
    </row>
    <row r="103" spans="1:14" ht="11.25" customHeight="1">
      <c r="A103" s="336"/>
      <c r="E103" s="487"/>
      <c r="F103" s="290"/>
      <c r="H103" s="327"/>
      <c r="I103" s="327"/>
    </row>
    <row r="104" spans="1:14" ht="11.25" customHeight="1">
      <c r="A104" s="336"/>
      <c r="E104" s="487"/>
      <c r="F104" s="290"/>
      <c r="I104" s="327"/>
    </row>
    <row r="105" spans="1:14">
      <c r="A105" s="335" t="s">
        <v>1062</v>
      </c>
      <c r="B105" s="284" t="s">
        <v>1061</v>
      </c>
      <c r="E105" s="487"/>
      <c r="F105" s="290"/>
    </row>
    <row r="106" spans="1:14">
      <c r="A106" s="335"/>
      <c r="B106" s="284" t="s">
        <v>987</v>
      </c>
      <c r="E106" s="487"/>
      <c r="F106" s="290"/>
    </row>
    <row r="107" spans="1:14">
      <c r="A107" s="335"/>
      <c r="B107" s="284"/>
      <c r="E107" s="487"/>
      <c r="F107" s="290"/>
      <c r="J107" s="334"/>
      <c r="K107" s="333"/>
    </row>
    <row r="108" spans="1:14" ht="39">
      <c r="A108" s="327"/>
      <c r="B108" s="309" t="s">
        <v>1060</v>
      </c>
      <c r="C108" s="332"/>
      <c r="D108" s="332"/>
      <c r="E108" s="497"/>
      <c r="F108" s="331"/>
      <c r="J108" s="327"/>
      <c r="K108" s="327"/>
      <c r="L108" s="327"/>
      <c r="M108" s="327"/>
    </row>
    <row r="109" spans="1:14" ht="14.25">
      <c r="A109" s="327"/>
      <c r="C109" s="330"/>
      <c r="D109" s="330"/>
      <c r="E109" s="498"/>
      <c r="F109" s="329"/>
      <c r="J109" s="327"/>
      <c r="K109" s="327"/>
      <c r="L109" s="327"/>
      <c r="M109" s="327"/>
    </row>
    <row r="110" spans="1:14" ht="51">
      <c r="A110" s="621" t="s">
        <v>941</v>
      </c>
      <c r="B110" s="309" t="s">
        <v>1059</v>
      </c>
      <c r="C110" s="291"/>
      <c r="D110" s="291"/>
      <c r="E110" s="487"/>
      <c r="F110" s="290"/>
      <c r="J110" s="327"/>
      <c r="K110" s="327"/>
      <c r="L110" s="327"/>
      <c r="M110" s="327"/>
      <c r="N110" s="273"/>
    </row>
    <row r="111" spans="1:14" ht="25.5">
      <c r="A111" s="621"/>
      <c r="B111" s="309" t="s">
        <v>1058</v>
      </c>
      <c r="C111" s="291"/>
      <c r="D111" s="291"/>
      <c r="E111" s="487"/>
      <c r="F111" s="290"/>
      <c r="J111" s="327"/>
      <c r="K111" s="327"/>
      <c r="L111" s="327"/>
      <c r="M111" s="327"/>
    </row>
    <row r="112" spans="1:14">
      <c r="A112" s="621"/>
      <c r="B112" s="309" t="s">
        <v>1057</v>
      </c>
      <c r="C112" s="273">
        <v>38</v>
      </c>
      <c r="D112" s="252" t="s">
        <v>69</v>
      </c>
      <c r="E112" s="486"/>
      <c r="F112" s="290">
        <f>E112*C112</f>
        <v>0</v>
      </c>
      <c r="J112" s="327"/>
      <c r="K112" s="327"/>
      <c r="L112" s="327"/>
      <c r="M112" s="327"/>
    </row>
    <row r="113" spans="1:13" ht="51">
      <c r="A113" s="621" t="s">
        <v>941</v>
      </c>
      <c r="B113" s="309" t="s">
        <v>1056</v>
      </c>
      <c r="E113" s="487"/>
      <c r="F113" s="290"/>
      <c r="J113" s="327"/>
      <c r="K113" s="327"/>
      <c r="L113" s="327"/>
      <c r="M113" s="327"/>
    </row>
    <row r="114" spans="1:13" ht="25.5">
      <c r="A114" s="621"/>
      <c r="B114" s="309" t="s">
        <v>1055</v>
      </c>
      <c r="E114" s="487"/>
      <c r="F114" s="290"/>
      <c r="J114" s="327"/>
      <c r="K114" s="327"/>
      <c r="L114" s="327"/>
      <c r="M114" s="327"/>
    </row>
    <row r="115" spans="1:13">
      <c r="A115" s="621"/>
      <c r="B115" s="309" t="s">
        <v>1054</v>
      </c>
      <c r="C115" s="273">
        <v>4</v>
      </c>
      <c r="D115" s="252" t="s">
        <v>69</v>
      </c>
      <c r="E115" s="486"/>
      <c r="F115" s="290">
        <f>E115*C115</f>
        <v>0</v>
      </c>
      <c r="J115" s="327"/>
      <c r="K115" s="327"/>
      <c r="L115" s="327"/>
      <c r="M115" s="327"/>
    </row>
    <row r="116" spans="1:13" ht="38.25">
      <c r="A116" s="621" t="s">
        <v>941</v>
      </c>
      <c r="B116" s="309" t="s">
        <v>1053</v>
      </c>
      <c r="E116" s="487"/>
      <c r="F116" s="290"/>
      <c r="J116" s="327"/>
      <c r="K116" s="327"/>
      <c r="L116" s="327"/>
      <c r="M116" s="327"/>
    </row>
    <row r="117" spans="1:13" ht="25.5">
      <c r="A117" s="621"/>
      <c r="B117" s="309" t="s">
        <v>1052</v>
      </c>
      <c r="E117" s="487"/>
      <c r="F117" s="290"/>
      <c r="J117" s="327"/>
      <c r="K117" s="327"/>
      <c r="L117" s="327"/>
      <c r="M117" s="327"/>
    </row>
    <row r="118" spans="1:13">
      <c r="A118" s="621"/>
      <c r="B118" s="309" t="s">
        <v>1051</v>
      </c>
      <c r="C118" s="273">
        <v>29</v>
      </c>
      <c r="D118" s="252" t="s">
        <v>69</v>
      </c>
      <c r="E118" s="486"/>
      <c r="F118" s="290">
        <f>E118*C118</f>
        <v>0</v>
      </c>
      <c r="J118" s="327"/>
      <c r="K118" s="327"/>
      <c r="L118" s="327"/>
      <c r="M118" s="327"/>
    </row>
    <row r="119" spans="1:13" ht="38.25">
      <c r="A119" s="621" t="s">
        <v>941</v>
      </c>
      <c r="B119" s="309" t="s">
        <v>1050</v>
      </c>
      <c r="E119" s="487"/>
      <c r="F119" s="290"/>
      <c r="J119" s="327"/>
      <c r="K119" s="327"/>
      <c r="L119" s="327"/>
      <c r="M119" s="327"/>
    </row>
    <row r="120" spans="1:13" ht="25.5">
      <c r="A120" s="621"/>
      <c r="B120" s="309" t="s">
        <v>1049</v>
      </c>
      <c r="E120" s="487"/>
      <c r="F120" s="290"/>
      <c r="J120" s="327"/>
      <c r="K120" s="327"/>
      <c r="L120" s="327"/>
      <c r="M120" s="327"/>
    </row>
    <row r="121" spans="1:13">
      <c r="A121" s="621"/>
      <c r="B121" s="309" t="s">
        <v>1048</v>
      </c>
      <c r="C121" s="273">
        <v>28</v>
      </c>
      <c r="D121" s="252" t="s">
        <v>69</v>
      </c>
      <c r="E121" s="486"/>
      <c r="F121" s="290">
        <f>E121*C121</f>
        <v>0</v>
      </c>
      <c r="J121" s="327"/>
      <c r="K121" s="327"/>
      <c r="L121" s="327"/>
      <c r="M121" s="327"/>
    </row>
    <row r="122" spans="1:13" ht="38.25">
      <c r="A122" s="621" t="s">
        <v>941</v>
      </c>
      <c r="B122" s="309" t="s">
        <v>1047</v>
      </c>
      <c r="E122" s="487"/>
      <c r="F122" s="290"/>
      <c r="J122" s="327"/>
      <c r="K122" s="327"/>
      <c r="L122" s="327"/>
      <c r="M122" s="327"/>
    </row>
    <row r="123" spans="1:13" ht="25.5">
      <c r="A123" s="621"/>
      <c r="B123" s="309" t="s">
        <v>1046</v>
      </c>
      <c r="E123" s="487"/>
      <c r="F123" s="290"/>
      <c r="J123" s="327"/>
      <c r="K123" s="327"/>
      <c r="L123" s="327"/>
      <c r="M123" s="327"/>
    </row>
    <row r="124" spans="1:13">
      <c r="A124" s="621"/>
      <c r="B124" s="309" t="s">
        <v>1045</v>
      </c>
      <c r="C124" s="273">
        <v>13</v>
      </c>
      <c r="D124" s="252" t="s">
        <v>69</v>
      </c>
      <c r="E124" s="486"/>
      <c r="F124" s="290">
        <f>E124*C124</f>
        <v>0</v>
      </c>
      <c r="J124" s="327"/>
      <c r="K124" s="327"/>
      <c r="L124" s="327"/>
      <c r="M124" s="327"/>
    </row>
    <row r="125" spans="1:13" ht="38.25">
      <c r="A125" s="621" t="s">
        <v>941</v>
      </c>
      <c r="B125" s="309" t="s">
        <v>1044</v>
      </c>
      <c r="E125" s="487"/>
      <c r="F125" s="290"/>
      <c r="J125" s="327"/>
      <c r="K125" s="327"/>
      <c r="L125" s="327"/>
      <c r="M125" s="327"/>
    </row>
    <row r="126" spans="1:13" ht="25.5">
      <c r="A126" s="621"/>
      <c r="B126" s="309" t="s">
        <v>1043</v>
      </c>
      <c r="E126" s="487"/>
      <c r="F126" s="290"/>
      <c r="J126" s="327"/>
      <c r="K126" s="327"/>
      <c r="L126" s="327"/>
      <c r="M126" s="327"/>
    </row>
    <row r="127" spans="1:13">
      <c r="A127" s="621"/>
      <c r="B127" s="309" t="s">
        <v>1042</v>
      </c>
      <c r="C127" s="273">
        <v>7</v>
      </c>
      <c r="D127" s="252" t="s">
        <v>69</v>
      </c>
      <c r="E127" s="486"/>
      <c r="F127" s="290">
        <f>E127*C127</f>
        <v>0</v>
      </c>
      <c r="J127" s="327"/>
      <c r="K127" s="327"/>
      <c r="L127" s="327"/>
      <c r="M127" s="327"/>
    </row>
    <row r="128" spans="1:13" ht="38.25">
      <c r="A128" s="621" t="s">
        <v>941</v>
      </c>
      <c r="B128" s="309" t="s">
        <v>1041</v>
      </c>
      <c r="E128" s="487"/>
      <c r="F128" s="290"/>
      <c r="J128" s="327"/>
      <c r="K128" s="327"/>
      <c r="L128" s="327"/>
      <c r="M128" s="327"/>
    </row>
    <row r="129" spans="1:13" ht="25.5">
      <c r="A129" s="621"/>
      <c r="B129" s="309" t="s">
        <v>1040</v>
      </c>
      <c r="E129" s="487"/>
      <c r="F129" s="290"/>
      <c r="J129" s="327"/>
      <c r="K129" s="327"/>
      <c r="L129" s="327"/>
      <c r="M129" s="327"/>
    </row>
    <row r="130" spans="1:13">
      <c r="A130" s="621"/>
      <c r="B130" s="309" t="s">
        <v>1039</v>
      </c>
      <c r="C130" s="273">
        <v>6</v>
      </c>
      <c r="D130" s="252" t="s">
        <v>69</v>
      </c>
      <c r="E130" s="486"/>
      <c r="F130" s="290">
        <f>E130*C130</f>
        <v>0</v>
      </c>
      <c r="J130" s="327"/>
      <c r="K130" s="327"/>
      <c r="L130" s="327"/>
      <c r="M130" s="327"/>
    </row>
    <row r="131" spans="1:13" ht="51">
      <c r="A131" s="621" t="s">
        <v>941</v>
      </c>
      <c r="B131" s="309" t="s">
        <v>1038</v>
      </c>
      <c r="E131" s="487"/>
      <c r="F131" s="290"/>
      <c r="J131" s="327"/>
      <c r="K131" s="327"/>
      <c r="L131" s="327"/>
      <c r="M131" s="327"/>
    </row>
    <row r="132" spans="1:13">
      <c r="A132" s="621"/>
      <c r="B132" s="309" t="s">
        <v>1037</v>
      </c>
      <c r="E132" s="487"/>
      <c r="F132" s="290"/>
      <c r="J132" s="327"/>
      <c r="K132" s="327"/>
      <c r="L132" s="327"/>
      <c r="M132" s="327"/>
    </row>
    <row r="133" spans="1:13">
      <c r="A133" s="621"/>
      <c r="B133" s="309" t="s">
        <v>1036</v>
      </c>
      <c r="C133" s="273">
        <v>6</v>
      </c>
      <c r="D133" s="252" t="s">
        <v>69</v>
      </c>
      <c r="E133" s="486"/>
      <c r="F133" s="290">
        <f>E133*C133</f>
        <v>0</v>
      </c>
      <c r="J133" s="327"/>
      <c r="K133" s="327"/>
      <c r="L133" s="327"/>
      <c r="M133" s="327"/>
    </row>
    <row r="134" spans="1:13" ht="63.75">
      <c r="A134" s="621" t="s">
        <v>941</v>
      </c>
      <c r="B134" s="309" t="s">
        <v>1035</v>
      </c>
      <c r="E134" s="487"/>
      <c r="F134" s="290"/>
      <c r="J134" s="327"/>
      <c r="K134" s="327"/>
      <c r="L134" s="327"/>
      <c r="M134" s="327"/>
    </row>
    <row r="135" spans="1:13" ht="25.5">
      <c r="A135" s="621"/>
      <c r="B135" s="309" t="s">
        <v>1034</v>
      </c>
      <c r="E135" s="487"/>
      <c r="F135" s="290"/>
      <c r="J135" s="327"/>
      <c r="K135" s="327"/>
      <c r="L135" s="327"/>
      <c r="M135" s="327"/>
    </row>
    <row r="136" spans="1:13">
      <c r="A136" s="621"/>
      <c r="B136" s="309" t="s">
        <v>1033</v>
      </c>
      <c r="C136" s="273">
        <v>21</v>
      </c>
      <c r="D136" s="252" t="s">
        <v>69</v>
      </c>
      <c r="E136" s="486"/>
      <c r="F136" s="290">
        <f>E136*C136</f>
        <v>0</v>
      </c>
      <c r="J136" s="327"/>
      <c r="K136" s="327"/>
      <c r="L136" s="327"/>
      <c r="M136" s="327"/>
    </row>
    <row r="137" spans="1:13" ht="63.75">
      <c r="A137" s="621" t="s">
        <v>941</v>
      </c>
      <c r="B137" s="309" t="s">
        <v>1032</v>
      </c>
      <c r="E137" s="487"/>
      <c r="F137" s="290"/>
      <c r="J137" s="327"/>
      <c r="K137" s="327"/>
      <c r="L137" s="327"/>
      <c r="M137" s="327"/>
    </row>
    <row r="138" spans="1:13" ht="25.5">
      <c r="A138" s="621"/>
      <c r="B138" s="309" t="s">
        <v>1031</v>
      </c>
      <c r="E138" s="487"/>
      <c r="F138" s="290"/>
      <c r="J138" s="327"/>
      <c r="K138" s="327"/>
      <c r="L138" s="327"/>
      <c r="M138" s="327"/>
    </row>
    <row r="139" spans="1:13">
      <c r="A139" s="621"/>
      <c r="B139" s="309" t="s">
        <v>1030</v>
      </c>
      <c r="C139" s="273">
        <v>6</v>
      </c>
      <c r="D139" s="252" t="s">
        <v>69</v>
      </c>
      <c r="E139" s="486"/>
      <c r="F139" s="290">
        <f>E139*C139</f>
        <v>0</v>
      </c>
      <c r="J139" s="327"/>
      <c r="K139" s="327"/>
      <c r="L139" s="327"/>
      <c r="M139" s="327"/>
    </row>
    <row r="140" spans="1:13" ht="63.75">
      <c r="A140" s="621" t="s">
        <v>941</v>
      </c>
      <c r="B140" s="309" t="s">
        <v>1029</v>
      </c>
      <c r="E140" s="487"/>
      <c r="F140" s="290"/>
      <c r="J140" s="327"/>
      <c r="K140" s="327"/>
      <c r="L140" s="327"/>
      <c r="M140" s="327"/>
    </row>
    <row r="141" spans="1:13" ht="25.5">
      <c r="A141" s="621"/>
      <c r="B141" s="309" t="s">
        <v>1028</v>
      </c>
      <c r="E141" s="487"/>
      <c r="F141" s="290"/>
      <c r="J141" s="327"/>
      <c r="K141" s="327"/>
      <c r="L141" s="327"/>
      <c r="M141" s="327"/>
    </row>
    <row r="142" spans="1:13">
      <c r="A142" s="621"/>
      <c r="B142" s="309" t="s">
        <v>1027</v>
      </c>
      <c r="C142" s="273">
        <v>7</v>
      </c>
      <c r="D142" s="252" t="s">
        <v>69</v>
      </c>
      <c r="E142" s="486"/>
      <c r="F142" s="290">
        <f>E142*C142</f>
        <v>0</v>
      </c>
      <c r="J142" s="327"/>
      <c r="K142" s="327"/>
      <c r="L142" s="327"/>
      <c r="M142" s="327"/>
    </row>
    <row r="143" spans="1:13" ht="63.75">
      <c r="A143" s="621" t="s">
        <v>941</v>
      </c>
      <c r="B143" s="309" t="s">
        <v>1026</v>
      </c>
      <c r="E143" s="487"/>
      <c r="F143" s="290"/>
      <c r="J143" s="327"/>
      <c r="K143" s="327"/>
      <c r="L143" s="327"/>
      <c r="M143" s="327"/>
    </row>
    <row r="144" spans="1:13" ht="25.5">
      <c r="A144" s="621"/>
      <c r="B144" s="309" t="s">
        <v>1025</v>
      </c>
      <c r="E144" s="487"/>
      <c r="F144" s="290"/>
      <c r="J144" s="327"/>
      <c r="K144" s="327"/>
      <c r="L144" s="327"/>
      <c r="M144" s="327"/>
    </row>
    <row r="145" spans="1:13">
      <c r="A145" s="621"/>
      <c r="B145" s="309" t="s">
        <v>1024</v>
      </c>
      <c r="C145" s="273">
        <v>4</v>
      </c>
      <c r="D145" s="252" t="s">
        <v>69</v>
      </c>
      <c r="E145" s="486"/>
      <c r="F145" s="290">
        <f>E145*C145</f>
        <v>0</v>
      </c>
      <c r="J145" s="327"/>
      <c r="K145" s="327"/>
      <c r="L145" s="327"/>
      <c r="M145" s="327"/>
    </row>
    <row r="146" spans="1:13" ht="76.5">
      <c r="A146" s="621" t="s">
        <v>941</v>
      </c>
      <c r="B146" s="309" t="s">
        <v>1023</v>
      </c>
      <c r="E146" s="487"/>
      <c r="F146" s="290"/>
      <c r="J146" s="327"/>
      <c r="K146" s="327"/>
      <c r="L146" s="327"/>
      <c r="M146" s="327"/>
    </row>
    <row r="147" spans="1:13" ht="25.5">
      <c r="A147" s="621"/>
      <c r="B147" s="309" t="s">
        <v>1022</v>
      </c>
      <c r="E147" s="487"/>
      <c r="F147" s="290"/>
      <c r="J147" s="327"/>
      <c r="K147" s="327"/>
      <c r="L147" s="327"/>
      <c r="M147" s="327"/>
    </row>
    <row r="148" spans="1:13">
      <c r="A148" s="621"/>
      <c r="B148" s="309" t="s">
        <v>1021</v>
      </c>
      <c r="C148" s="273">
        <v>2</v>
      </c>
      <c r="D148" s="252" t="s">
        <v>69</v>
      </c>
      <c r="E148" s="486"/>
      <c r="F148" s="290">
        <f>E148*C148</f>
        <v>0</v>
      </c>
      <c r="J148" s="327"/>
      <c r="K148" s="327"/>
      <c r="L148" s="327"/>
      <c r="M148" s="327"/>
    </row>
    <row r="149" spans="1:13" ht="63.75">
      <c r="A149" s="621" t="s">
        <v>941</v>
      </c>
      <c r="B149" s="309" t="s">
        <v>1018</v>
      </c>
      <c r="E149" s="487"/>
      <c r="F149" s="290"/>
      <c r="J149" s="327"/>
      <c r="K149" s="327"/>
      <c r="L149" s="327"/>
      <c r="M149" s="327"/>
    </row>
    <row r="150" spans="1:13" ht="25.5">
      <c r="A150" s="621"/>
      <c r="B150" s="309" t="s">
        <v>1020</v>
      </c>
      <c r="E150" s="487"/>
      <c r="F150" s="290"/>
      <c r="J150" s="327"/>
      <c r="K150" s="327"/>
      <c r="L150" s="327"/>
      <c r="M150" s="327"/>
    </row>
    <row r="151" spans="1:13">
      <c r="A151" s="621"/>
      <c r="B151" s="309" t="s">
        <v>1019</v>
      </c>
      <c r="C151" s="273">
        <v>7</v>
      </c>
      <c r="D151" s="252" t="s">
        <v>69</v>
      </c>
      <c r="E151" s="486"/>
      <c r="F151" s="290">
        <f>E151*C151</f>
        <v>0</v>
      </c>
      <c r="J151" s="327"/>
      <c r="K151" s="327"/>
      <c r="L151" s="327"/>
      <c r="M151" s="327"/>
    </row>
    <row r="152" spans="1:13" ht="63.75">
      <c r="A152" s="621" t="s">
        <v>941</v>
      </c>
      <c r="B152" s="309" t="s">
        <v>1018</v>
      </c>
      <c r="E152" s="487"/>
      <c r="F152" s="290"/>
      <c r="J152" s="327"/>
      <c r="K152" s="327"/>
      <c r="L152" s="327"/>
      <c r="M152" s="327"/>
    </row>
    <row r="153" spans="1:13" ht="25.5">
      <c r="A153" s="621"/>
      <c r="B153" s="309" t="s">
        <v>1017</v>
      </c>
      <c r="E153" s="487"/>
      <c r="F153" s="290"/>
      <c r="J153" s="327"/>
      <c r="K153" s="327"/>
      <c r="L153" s="327"/>
      <c r="M153" s="327"/>
    </row>
    <row r="154" spans="1:13">
      <c r="A154" s="621"/>
      <c r="B154" s="309" t="s">
        <v>1016</v>
      </c>
      <c r="C154" s="273">
        <v>3</v>
      </c>
      <c r="D154" s="252" t="s">
        <v>69</v>
      </c>
      <c r="E154" s="486"/>
      <c r="F154" s="290">
        <f>E154*C154</f>
        <v>0</v>
      </c>
      <c r="J154" s="327"/>
      <c r="K154" s="327"/>
      <c r="L154" s="327"/>
      <c r="M154" s="327"/>
    </row>
    <row r="155" spans="1:13" ht="25.5">
      <c r="A155" s="621" t="s">
        <v>941</v>
      </c>
      <c r="B155" s="309" t="s">
        <v>1015</v>
      </c>
      <c r="E155" s="487"/>
      <c r="F155" s="290"/>
      <c r="J155" s="327"/>
      <c r="K155" s="327"/>
      <c r="L155" s="327"/>
      <c r="M155" s="327"/>
    </row>
    <row r="156" spans="1:13">
      <c r="A156" s="621"/>
      <c r="B156" s="309" t="s">
        <v>1014</v>
      </c>
      <c r="E156" s="487"/>
      <c r="F156" s="290"/>
      <c r="J156" s="327"/>
      <c r="K156" s="327"/>
      <c r="L156" s="327"/>
      <c r="M156" s="327"/>
    </row>
    <row r="157" spans="1:13">
      <c r="A157" s="621"/>
      <c r="B157" s="309" t="s">
        <v>1013</v>
      </c>
      <c r="C157" s="273">
        <v>19</v>
      </c>
      <c r="D157" s="252" t="s">
        <v>69</v>
      </c>
      <c r="E157" s="486"/>
      <c r="F157" s="290">
        <f>E157*C157</f>
        <v>0</v>
      </c>
      <c r="J157" s="327"/>
      <c r="K157" s="327"/>
      <c r="L157" s="327"/>
      <c r="M157" s="327"/>
    </row>
    <row r="158" spans="1:13">
      <c r="A158" s="308"/>
      <c r="D158" s="328"/>
      <c r="E158" s="487"/>
      <c r="F158" s="290"/>
    </row>
    <row r="159" spans="1:13">
      <c r="A159" s="308"/>
      <c r="B159" s="284" t="s">
        <v>1012</v>
      </c>
      <c r="E159" s="487"/>
      <c r="F159" s="307">
        <f>F112+F115+F118+F121+F124+F127+F130+F133+F136+F139+F142+F145+F148+F151+F154+F157</f>
        <v>0</v>
      </c>
    </row>
    <row r="160" spans="1:13">
      <c r="A160" s="308"/>
      <c r="B160" s="284"/>
      <c r="E160" s="487"/>
      <c r="F160" s="290"/>
    </row>
    <row r="161" spans="1:11">
      <c r="A161" s="308"/>
      <c r="B161" s="284"/>
      <c r="E161" s="487"/>
      <c r="F161" s="290"/>
    </row>
    <row r="162" spans="1:11">
      <c r="A162" s="282">
        <v>5</v>
      </c>
      <c r="B162" s="284" t="s">
        <v>920</v>
      </c>
      <c r="C162" s="326"/>
      <c r="D162" s="284"/>
      <c r="E162" s="491"/>
      <c r="F162" s="325"/>
    </row>
    <row r="163" spans="1:11">
      <c r="A163" s="282"/>
      <c r="B163" s="284" t="s">
        <v>970</v>
      </c>
      <c r="E163" s="487"/>
      <c r="F163" s="290"/>
    </row>
    <row r="164" spans="1:11" ht="11.25" customHeight="1">
      <c r="A164" s="308"/>
      <c r="E164" s="487"/>
      <c r="F164" s="290"/>
    </row>
    <row r="165" spans="1:11" ht="38.25">
      <c r="A165" s="308" t="s">
        <v>941</v>
      </c>
      <c r="B165" s="309" t="s">
        <v>1011</v>
      </c>
      <c r="C165" s="273">
        <v>5</v>
      </c>
      <c r="D165" s="252" t="s">
        <v>943</v>
      </c>
      <c r="E165" s="486"/>
      <c r="F165" s="290">
        <f>E165*C165</f>
        <v>0</v>
      </c>
      <c r="H165" s="327"/>
      <c r="I165" s="327"/>
      <c r="J165" s="327"/>
      <c r="K165" s="327"/>
    </row>
    <row r="166" spans="1:11" ht="51">
      <c r="A166" s="308" t="s">
        <v>941</v>
      </c>
      <c r="B166" s="309" t="s">
        <v>1010</v>
      </c>
      <c r="C166" s="273">
        <v>15</v>
      </c>
      <c r="D166" s="252" t="s">
        <v>943</v>
      </c>
      <c r="E166" s="486"/>
      <c r="F166" s="290">
        <f>E166*C166</f>
        <v>0</v>
      </c>
      <c r="H166" s="327"/>
      <c r="I166" s="327"/>
      <c r="J166" s="327"/>
      <c r="K166" s="327"/>
    </row>
    <row r="167" spans="1:11">
      <c r="A167" s="324" t="s">
        <v>941</v>
      </c>
      <c r="B167" s="252" t="s">
        <v>1009</v>
      </c>
      <c r="C167" s="273">
        <v>35</v>
      </c>
      <c r="D167" s="252" t="s">
        <v>114</v>
      </c>
      <c r="E167" s="486"/>
      <c r="F167" s="290">
        <f>E167*C167</f>
        <v>0</v>
      </c>
    </row>
    <row r="168" spans="1:11">
      <c r="A168" s="308" t="s">
        <v>941</v>
      </c>
      <c r="B168" s="252" t="s">
        <v>1008</v>
      </c>
      <c r="E168" s="487"/>
      <c r="F168" s="290"/>
    </row>
    <row r="169" spans="1:11">
      <c r="A169" s="308"/>
      <c r="B169" s="252" t="s">
        <v>1006</v>
      </c>
      <c r="C169" s="273">
        <v>116</v>
      </c>
      <c r="D169" s="252" t="s">
        <v>947</v>
      </c>
      <c r="E169" s="486"/>
      <c r="F169" s="290">
        <f>E169*C169</f>
        <v>0</v>
      </c>
    </row>
    <row r="170" spans="1:11">
      <c r="A170" s="308" t="s">
        <v>941</v>
      </c>
      <c r="B170" s="252" t="s">
        <v>1007</v>
      </c>
      <c r="E170" s="487"/>
      <c r="F170" s="290">
        <f>E170*C170</f>
        <v>0</v>
      </c>
    </row>
    <row r="171" spans="1:11">
      <c r="A171" s="308"/>
      <c r="B171" s="252" t="s">
        <v>1006</v>
      </c>
      <c r="C171" s="273">
        <v>2</v>
      </c>
      <c r="D171" s="252" t="s">
        <v>947</v>
      </c>
      <c r="E171" s="486"/>
      <c r="F171" s="290">
        <f>E171*C171</f>
        <v>0</v>
      </c>
    </row>
    <row r="172" spans="1:11">
      <c r="A172" s="308" t="s">
        <v>941</v>
      </c>
      <c r="B172" s="252" t="s">
        <v>1005</v>
      </c>
      <c r="E172" s="487"/>
      <c r="F172" s="290"/>
    </row>
    <row r="173" spans="1:11">
      <c r="A173" s="308"/>
      <c r="B173" s="252" t="s">
        <v>1004</v>
      </c>
      <c r="C173" s="273">
        <v>1</v>
      </c>
      <c r="D173" s="252" t="s">
        <v>947</v>
      </c>
      <c r="E173" s="486"/>
      <c r="F173" s="290">
        <f t="shared" ref="F173:F188" si="3">E173*C173</f>
        <v>0</v>
      </c>
    </row>
    <row r="174" spans="1:11">
      <c r="A174" s="308" t="s">
        <v>941</v>
      </c>
      <c r="B174" s="252" t="s">
        <v>1003</v>
      </c>
      <c r="C174" s="273">
        <v>31</v>
      </c>
      <c r="D174" s="252" t="s">
        <v>947</v>
      </c>
      <c r="E174" s="486"/>
      <c r="F174" s="290">
        <f t="shared" si="3"/>
        <v>0</v>
      </c>
    </row>
    <row r="175" spans="1:11">
      <c r="A175" s="308" t="s">
        <v>941</v>
      </c>
      <c r="B175" s="252" t="s">
        <v>1002</v>
      </c>
      <c r="C175" s="273">
        <v>13</v>
      </c>
      <c r="D175" s="252" t="s">
        <v>947</v>
      </c>
      <c r="E175" s="486"/>
      <c r="F175" s="290">
        <f t="shared" si="3"/>
        <v>0</v>
      </c>
    </row>
    <row r="176" spans="1:11" ht="25.5">
      <c r="A176" s="308" t="s">
        <v>941</v>
      </c>
      <c r="B176" s="309" t="s">
        <v>1001</v>
      </c>
      <c r="C176" s="273">
        <v>25</v>
      </c>
      <c r="D176" s="252" t="s">
        <v>947</v>
      </c>
      <c r="E176" s="486"/>
      <c r="F176" s="290">
        <f t="shared" si="3"/>
        <v>0</v>
      </c>
    </row>
    <row r="177" spans="1:6">
      <c r="A177" s="308" t="s">
        <v>941</v>
      </c>
      <c r="B177" s="252" t="s">
        <v>1000</v>
      </c>
      <c r="C177" s="273">
        <v>75</v>
      </c>
      <c r="D177" s="252" t="s">
        <v>947</v>
      </c>
      <c r="E177" s="486"/>
      <c r="F177" s="290">
        <f t="shared" si="3"/>
        <v>0</v>
      </c>
    </row>
    <row r="178" spans="1:6">
      <c r="A178" s="308" t="s">
        <v>941</v>
      </c>
      <c r="B178" s="252" t="s">
        <v>999</v>
      </c>
      <c r="C178" s="273">
        <v>50</v>
      </c>
      <c r="D178" s="252" t="s">
        <v>947</v>
      </c>
      <c r="E178" s="486"/>
      <c r="F178" s="290">
        <f t="shared" si="3"/>
        <v>0</v>
      </c>
    </row>
    <row r="179" spans="1:6">
      <c r="A179" s="308" t="s">
        <v>941</v>
      </c>
      <c r="B179" s="252" t="s">
        <v>998</v>
      </c>
      <c r="C179" s="273">
        <v>15</v>
      </c>
      <c r="D179" s="252" t="s">
        <v>947</v>
      </c>
      <c r="E179" s="486"/>
      <c r="F179" s="290">
        <f t="shared" si="3"/>
        <v>0</v>
      </c>
    </row>
    <row r="180" spans="1:6">
      <c r="A180" s="308" t="s">
        <v>941</v>
      </c>
      <c r="B180" s="252" t="s">
        <v>997</v>
      </c>
      <c r="C180" s="273">
        <v>300</v>
      </c>
      <c r="D180" s="252" t="s">
        <v>943</v>
      </c>
      <c r="E180" s="486"/>
      <c r="F180" s="290">
        <f t="shared" si="3"/>
        <v>0</v>
      </c>
    </row>
    <row r="181" spans="1:6">
      <c r="A181" s="308" t="s">
        <v>941</v>
      </c>
      <c r="B181" s="252" t="s">
        <v>996</v>
      </c>
      <c r="C181" s="273">
        <v>850</v>
      </c>
      <c r="D181" s="252" t="s">
        <v>943</v>
      </c>
      <c r="E181" s="486"/>
      <c r="F181" s="290">
        <f t="shared" si="3"/>
        <v>0</v>
      </c>
    </row>
    <row r="182" spans="1:6">
      <c r="A182" s="308" t="s">
        <v>941</v>
      </c>
      <c r="B182" s="252" t="s">
        <v>995</v>
      </c>
      <c r="C182" s="273">
        <v>950</v>
      </c>
      <c r="D182" s="252" t="s">
        <v>943</v>
      </c>
      <c r="E182" s="486"/>
      <c r="F182" s="290">
        <f t="shared" si="3"/>
        <v>0</v>
      </c>
    </row>
    <row r="183" spans="1:6">
      <c r="A183" s="308" t="s">
        <v>941</v>
      </c>
      <c r="B183" s="252" t="s">
        <v>994</v>
      </c>
      <c r="C183" s="273">
        <v>150</v>
      </c>
      <c r="D183" s="252" t="s">
        <v>943</v>
      </c>
      <c r="E183" s="486"/>
      <c r="F183" s="290">
        <f t="shared" si="3"/>
        <v>0</v>
      </c>
    </row>
    <row r="184" spans="1:6">
      <c r="A184" s="308" t="s">
        <v>941</v>
      </c>
      <c r="B184" s="252" t="s">
        <v>993</v>
      </c>
      <c r="C184" s="273">
        <v>80</v>
      </c>
      <c r="D184" s="252" t="s">
        <v>943</v>
      </c>
      <c r="E184" s="486"/>
      <c r="F184" s="290">
        <f t="shared" si="3"/>
        <v>0</v>
      </c>
    </row>
    <row r="185" spans="1:6" ht="38.25">
      <c r="A185" s="308" t="s">
        <v>941</v>
      </c>
      <c r="B185" s="309" t="s">
        <v>992</v>
      </c>
      <c r="C185" s="273">
        <v>3</v>
      </c>
      <c r="D185" s="252" t="s">
        <v>947</v>
      </c>
      <c r="E185" s="486"/>
      <c r="F185" s="290">
        <f t="shared" si="3"/>
        <v>0</v>
      </c>
    </row>
    <row r="186" spans="1:6" ht="14.45" customHeight="1">
      <c r="A186" s="308" t="s">
        <v>941</v>
      </c>
      <c r="B186" s="309" t="s">
        <v>991</v>
      </c>
      <c r="C186" s="273">
        <v>1</v>
      </c>
      <c r="D186" s="252" t="s">
        <v>26</v>
      </c>
      <c r="E186" s="486"/>
      <c r="F186" s="290">
        <f t="shared" si="3"/>
        <v>0</v>
      </c>
    </row>
    <row r="187" spans="1:6" ht="14.45" customHeight="1">
      <c r="A187" s="308" t="s">
        <v>941</v>
      </c>
      <c r="B187" s="309" t="s">
        <v>990</v>
      </c>
      <c r="C187" s="273">
        <v>1</v>
      </c>
      <c r="D187" s="252" t="s">
        <v>26</v>
      </c>
      <c r="E187" s="486"/>
      <c r="F187" s="290">
        <f t="shared" si="3"/>
        <v>0</v>
      </c>
    </row>
    <row r="188" spans="1:6" ht="25.5">
      <c r="A188" s="308" t="s">
        <v>941</v>
      </c>
      <c r="B188" s="309" t="s">
        <v>989</v>
      </c>
      <c r="C188" s="273">
        <v>220</v>
      </c>
      <c r="D188" s="252" t="s">
        <v>943</v>
      </c>
      <c r="E188" s="486"/>
      <c r="F188" s="290">
        <f t="shared" si="3"/>
        <v>0</v>
      </c>
    </row>
    <row r="189" spans="1:6">
      <c r="A189" s="308"/>
      <c r="E189" s="487"/>
      <c r="F189" s="290"/>
    </row>
    <row r="190" spans="1:6">
      <c r="A190" s="282"/>
      <c r="B190" s="281" t="s">
        <v>988</v>
      </c>
      <c r="C190" s="326"/>
      <c r="D190" s="284"/>
      <c r="E190" s="491"/>
      <c r="F190" s="307">
        <f>SUM(F165:F189)</f>
        <v>0</v>
      </c>
    </row>
    <row r="191" spans="1:6">
      <c r="A191" s="282"/>
      <c r="B191" s="281"/>
      <c r="C191" s="326"/>
      <c r="D191" s="284"/>
      <c r="E191" s="491"/>
      <c r="F191" s="307"/>
    </row>
    <row r="192" spans="1:6">
      <c r="A192" s="308"/>
      <c r="E192" s="487"/>
      <c r="F192" s="290"/>
    </row>
    <row r="193" spans="1:6">
      <c r="A193" s="282">
        <v>6</v>
      </c>
      <c r="B193" s="284" t="s">
        <v>928</v>
      </c>
      <c r="C193" s="326"/>
      <c r="D193" s="284"/>
      <c r="E193" s="491"/>
      <c r="F193" s="307"/>
    </row>
    <row r="194" spans="1:6">
      <c r="A194" s="308"/>
      <c r="B194" s="284" t="s">
        <v>987</v>
      </c>
      <c r="E194" s="487"/>
    </row>
    <row r="195" spans="1:6">
      <c r="A195" s="308"/>
      <c r="E195" s="487"/>
    </row>
    <row r="196" spans="1:6">
      <c r="A196" s="308" t="s">
        <v>941</v>
      </c>
      <c r="B196" s="252" t="s">
        <v>984</v>
      </c>
      <c r="E196" s="487"/>
    </row>
    <row r="197" spans="1:6">
      <c r="A197" s="308"/>
      <c r="B197" s="252" t="s">
        <v>986</v>
      </c>
      <c r="E197" s="487"/>
    </row>
    <row r="198" spans="1:6">
      <c r="A198" s="308"/>
      <c r="B198" s="252" t="s">
        <v>985</v>
      </c>
      <c r="C198" s="273">
        <v>25</v>
      </c>
      <c r="D198" s="252" t="s">
        <v>947</v>
      </c>
      <c r="E198" s="486"/>
      <c r="F198" s="289">
        <f>C198*E198</f>
        <v>0</v>
      </c>
    </row>
    <row r="199" spans="1:6">
      <c r="A199" s="308" t="s">
        <v>941</v>
      </c>
      <c r="B199" s="252" t="s">
        <v>984</v>
      </c>
      <c r="E199" s="487"/>
    </row>
    <row r="200" spans="1:6">
      <c r="A200" s="308"/>
      <c r="B200" s="252" t="s">
        <v>983</v>
      </c>
      <c r="C200" s="273">
        <v>40</v>
      </c>
      <c r="D200" s="252" t="s">
        <v>947</v>
      </c>
      <c r="E200" s="486"/>
      <c r="F200" s="289">
        <f>C200*E200</f>
        <v>0</v>
      </c>
    </row>
    <row r="201" spans="1:6">
      <c r="A201" s="308"/>
      <c r="E201" s="487"/>
    </row>
    <row r="202" spans="1:6">
      <c r="A202" s="282"/>
      <c r="B202" s="281" t="s">
        <v>982</v>
      </c>
      <c r="C202" s="326"/>
      <c r="D202" s="284"/>
      <c r="E202" s="491"/>
      <c r="F202" s="307">
        <f>SUM(F196:F201)</f>
        <v>0</v>
      </c>
    </row>
    <row r="203" spans="1:6">
      <c r="A203" s="282"/>
      <c r="B203" s="281"/>
      <c r="C203" s="326"/>
      <c r="D203" s="284"/>
      <c r="E203" s="491"/>
      <c r="F203" s="307"/>
    </row>
    <row r="204" spans="1:6">
      <c r="A204" s="308"/>
      <c r="E204" s="487"/>
      <c r="F204" s="290"/>
    </row>
    <row r="205" spans="1:6">
      <c r="A205" s="282">
        <v>7</v>
      </c>
      <c r="B205" s="284" t="s">
        <v>927</v>
      </c>
      <c r="C205" s="326"/>
      <c r="D205" s="284"/>
      <c r="E205" s="491"/>
      <c r="F205" s="325"/>
    </row>
    <row r="206" spans="1:6">
      <c r="A206" s="308"/>
      <c r="E206" s="487"/>
      <c r="F206" s="290"/>
    </row>
    <row r="207" spans="1:6" ht="25.5">
      <c r="A207" s="308" t="s">
        <v>941</v>
      </c>
      <c r="B207" s="309" t="s">
        <v>981</v>
      </c>
      <c r="C207" s="273">
        <v>1</v>
      </c>
      <c r="D207" s="252" t="s">
        <v>26</v>
      </c>
      <c r="E207" s="486"/>
      <c r="F207" s="290">
        <f t="shared" ref="F207:F216" si="4">E207*C207</f>
        <v>0</v>
      </c>
    </row>
    <row r="208" spans="1:6" ht="25.5">
      <c r="A208" s="308" t="s">
        <v>941</v>
      </c>
      <c r="B208" s="309" t="s">
        <v>980</v>
      </c>
      <c r="C208" s="273">
        <v>4</v>
      </c>
      <c r="D208" s="252" t="s">
        <v>26</v>
      </c>
      <c r="E208" s="486"/>
      <c r="F208" s="290">
        <f t="shared" si="4"/>
        <v>0</v>
      </c>
    </row>
    <row r="209" spans="1:6">
      <c r="A209" s="308" t="s">
        <v>941</v>
      </c>
      <c r="B209" s="309" t="s">
        <v>979</v>
      </c>
      <c r="C209" s="273">
        <v>10</v>
      </c>
      <c r="D209" s="252" t="s">
        <v>26</v>
      </c>
      <c r="E209" s="486"/>
      <c r="F209" s="290">
        <f t="shared" si="4"/>
        <v>0</v>
      </c>
    </row>
    <row r="210" spans="1:6">
      <c r="A210" s="308" t="s">
        <v>941</v>
      </c>
      <c r="B210" s="252" t="s">
        <v>978</v>
      </c>
      <c r="C210" s="273">
        <v>2</v>
      </c>
      <c r="D210" s="252" t="s">
        <v>947</v>
      </c>
      <c r="E210" s="486"/>
      <c r="F210" s="290">
        <f t="shared" si="4"/>
        <v>0</v>
      </c>
    </row>
    <row r="211" spans="1:6">
      <c r="A211" s="308" t="s">
        <v>941</v>
      </c>
      <c r="B211" s="252" t="s">
        <v>977</v>
      </c>
      <c r="C211" s="273">
        <v>12</v>
      </c>
      <c r="D211" s="252" t="s">
        <v>947</v>
      </c>
      <c r="E211" s="486"/>
      <c r="F211" s="290">
        <f t="shared" si="4"/>
        <v>0</v>
      </c>
    </row>
    <row r="212" spans="1:6">
      <c r="A212" s="308" t="s">
        <v>941</v>
      </c>
      <c r="B212" s="252" t="s">
        <v>976</v>
      </c>
      <c r="C212" s="273">
        <v>2</v>
      </c>
      <c r="D212" s="252" t="s">
        <v>947</v>
      </c>
      <c r="E212" s="486"/>
      <c r="F212" s="290">
        <f t="shared" si="4"/>
        <v>0</v>
      </c>
    </row>
    <row r="213" spans="1:6">
      <c r="A213" s="308" t="s">
        <v>941</v>
      </c>
      <c r="B213" s="252" t="s">
        <v>975</v>
      </c>
      <c r="C213" s="273">
        <v>1</v>
      </c>
      <c r="D213" s="252" t="s">
        <v>947</v>
      </c>
      <c r="E213" s="486"/>
      <c r="F213" s="290">
        <f t="shared" si="4"/>
        <v>0</v>
      </c>
    </row>
    <row r="214" spans="1:6">
      <c r="A214" s="308" t="s">
        <v>941</v>
      </c>
      <c r="B214" s="252" t="s">
        <v>974</v>
      </c>
      <c r="C214" s="273">
        <v>3</v>
      </c>
      <c r="D214" s="252" t="s">
        <v>947</v>
      </c>
      <c r="E214" s="486"/>
      <c r="F214" s="290">
        <f t="shared" si="4"/>
        <v>0</v>
      </c>
    </row>
    <row r="215" spans="1:6">
      <c r="A215" s="308" t="s">
        <v>941</v>
      </c>
      <c r="B215" s="252" t="s">
        <v>973</v>
      </c>
      <c r="C215" s="273">
        <v>20</v>
      </c>
      <c r="D215" s="252" t="s">
        <v>947</v>
      </c>
      <c r="E215" s="486"/>
      <c r="F215" s="290">
        <f t="shared" si="4"/>
        <v>0</v>
      </c>
    </row>
    <row r="216" spans="1:6" ht="25.5">
      <c r="A216" s="308" t="s">
        <v>941</v>
      </c>
      <c r="B216" s="309" t="s">
        <v>972</v>
      </c>
      <c r="C216" s="273">
        <v>2</v>
      </c>
      <c r="D216" s="252" t="s">
        <v>947</v>
      </c>
      <c r="E216" s="486"/>
      <c r="F216" s="290">
        <f t="shared" si="4"/>
        <v>0</v>
      </c>
    </row>
    <row r="217" spans="1:6" ht="12.75" customHeight="1">
      <c r="A217" s="308"/>
      <c r="E217" s="487"/>
      <c r="F217" s="290"/>
    </row>
    <row r="218" spans="1:6">
      <c r="A218" s="308"/>
      <c r="B218" s="284" t="s">
        <v>971</v>
      </c>
      <c r="E218" s="487"/>
      <c r="F218" s="307">
        <f>SUM(F207:F217)</f>
        <v>0</v>
      </c>
    </row>
    <row r="219" spans="1:6">
      <c r="A219" s="308"/>
      <c r="B219" s="284"/>
      <c r="E219" s="487"/>
      <c r="F219" s="290"/>
    </row>
    <row r="220" spans="1:6">
      <c r="A220" s="308"/>
      <c r="B220" s="284"/>
      <c r="E220" s="487"/>
      <c r="F220" s="290"/>
    </row>
    <row r="221" spans="1:6">
      <c r="A221" s="282">
        <v>8</v>
      </c>
      <c r="B221" s="284" t="s">
        <v>926</v>
      </c>
      <c r="E221" s="487"/>
      <c r="F221" s="290"/>
    </row>
    <row r="222" spans="1:6">
      <c r="A222" s="308"/>
      <c r="B222" s="284" t="s">
        <v>970</v>
      </c>
      <c r="E222" s="487"/>
      <c r="F222" s="290"/>
    </row>
    <row r="223" spans="1:6">
      <c r="A223" s="282"/>
      <c r="B223" s="284"/>
      <c r="E223" s="487"/>
      <c r="F223" s="290"/>
    </row>
    <row r="224" spans="1:6" ht="38.25">
      <c r="A224" s="308" t="s">
        <v>941</v>
      </c>
      <c r="B224" s="309" t="s">
        <v>969</v>
      </c>
      <c r="C224" s="273">
        <v>260</v>
      </c>
      <c r="D224" s="252" t="s">
        <v>943</v>
      </c>
      <c r="E224" s="486"/>
      <c r="F224" s="290">
        <f t="shared" ref="F224:F239" si="5">E224*C224</f>
        <v>0</v>
      </c>
    </row>
    <row r="225" spans="1:6" ht="38.25">
      <c r="A225" s="308" t="s">
        <v>941</v>
      </c>
      <c r="B225" s="309" t="s">
        <v>968</v>
      </c>
      <c r="C225" s="273">
        <v>70</v>
      </c>
      <c r="D225" s="252" t="s">
        <v>943</v>
      </c>
      <c r="E225" s="486"/>
      <c r="F225" s="290">
        <f t="shared" si="5"/>
        <v>0</v>
      </c>
    </row>
    <row r="226" spans="1:6" ht="38.25">
      <c r="A226" s="308" t="s">
        <v>941</v>
      </c>
      <c r="B226" s="309" t="s">
        <v>967</v>
      </c>
      <c r="C226" s="273">
        <v>300</v>
      </c>
      <c r="D226" s="252" t="s">
        <v>947</v>
      </c>
      <c r="E226" s="486"/>
      <c r="F226" s="290">
        <f t="shared" si="5"/>
        <v>0</v>
      </c>
    </row>
    <row r="227" spans="1:6" ht="40.5" customHeight="1">
      <c r="A227" s="308" t="s">
        <v>941</v>
      </c>
      <c r="B227" s="309" t="s">
        <v>966</v>
      </c>
      <c r="C227" s="273">
        <v>70</v>
      </c>
      <c r="D227" s="252" t="s">
        <v>947</v>
      </c>
      <c r="E227" s="486"/>
      <c r="F227" s="290">
        <f t="shared" si="5"/>
        <v>0</v>
      </c>
    </row>
    <row r="228" spans="1:6" ht="25.5">
      <c r="A228" s="308" t="s">
        <v>941</v>
      </c>
      <c r="B228" s="309" t="s">
        <v>965</v>
      </c>
      <c r="C228" s="273">
        <v>25</v>
      </c>
      <c r="D228" s="252" t="s">
        <v>947</v>
      </c>
      <c r="E228" s="486"/>
      <c r="F228" s="290">
        <f t="shared" si="5"/>
        <v>0</v>
      </c>
    </row>
    <row r="229" spans="1:6" ht="25.5">
      <c r="A229" s="308" t="s">
        <v>941</v>
      </c>
      <c r="B229" s="309" t="s">
        <v>964</v>
      </c>
      <c r="C229" s="273">
        <v>15</v>
      </c>
      <c r="D229" s="252" t="s">
        <v>947</v>
      </c>
      <c r="E229" s="486"/>
      <c r="F229" s="290">
        <f t="shared" si="5"/>
        <v>0</v>
      </c>
    </row>
    <row r="230" spans="1:6" ht="25.5">
      <c r="A230" s="308" t="s">
        <v>941</v>
      </c>
      <c r="B230" s="309" t="s">
        <v>963</v>
      </c>
      <c r="C230" s="273">
        <v>20</v>
      </c>
      <c r="D230" s="252" t="s">
        <v>947</v>
      </c>
      <c r="E230" s="486"/>
      <c r="F230" s="290">
        <f t="shared" si="5"/>
        <v>0</v>
      </c>
    </row>
    <row r="231" spans="1:6" ht="25.5">
      <c r="A231" s="308" t="s">
        <v>941</v>
      </c>
      <c r="B231" s="309" t="s">
        <v>962</v>
      </c>
      <c r="C231" s="273">
        <v>10</v>
      </c>
      <c r="D231" s="252" t="s">
        <v>947</v>
      </c>
      <c r="E231" s="486"/>
      <c r="F231" s="290">
        <f t="shared" si="5"/>
        <v>0</v>
      </c>
    </row>
    <row r="232" spans="1:6" ht="38.25">
      <c r="A232" s="308" t="s">
        <v>941</v>
      </c>
      <c r="B232" s="309" t="s">
        <v>961</v>
      </c>
      <c r="C232" s="273">
        <v>15</v>
      </c>
      <c r="D232" s="252" t="s">
        <v>947</v>
      </c>
      <c r="E232" s="486"/>
      <c r="F232" s="290">
        <f t="shared" si="5"/>
        <v>0</v>
      </c>
    </row>
    <row r="233" spans="1:6" ht="25.5">
      <c r="A233" s="308" t="s">
        <v>941</v>
      </c>
      <c r="B233" s="309" t="s">
        <v>960</v>
      </c>
      <c r="C233" s="273">
        <v>5</v>
      </c>
      <c r="D233" s="252" t="s">
        <v>947</v>
      </c>
      <c r="E233" s="486"/>
      <c r="F233" s="290">
        <f t="shared" si="5"/>
        <v>0</v>
      </c>
    </row>
    <row r="234" spans="1:6" ht="63.75">
      <c r="A234" s="308" t="s">
        <v>941</v>
      </c>
      <c r="B234" s="309" t="s">
        <v>959</v>
      </c>
      <c r="C234" s="273">
        <v>150</v>
      </c>
      <c r="D234" s="252" t="s">
        <v>943</v>
      </c>
      <c r="E234" s="486"/>
      <c r="F234" s="290">
        <f t="shared" si="5"/>
        <v>0</v>
      </c>
    </row>
    <row r="235" spans="1:6" ht="25.5">
      <c r="A235" s="308" t="s">
        <v>941</v>
      </c>
      <c r="B235" s="309" t="s">
        <v>958</v>
      </c>
      <c r="C235" s="273">
        <v>4</v>
      </c>
      <c r="D235" s="252" t="s">
        <v>947</v>
      </c>
      <c r="E235" s="486"/>
      <c r="F235" s="290">
        <f t="shared" si="5"/>
        <v>0</v>
      </c>
    </row>
    <row r="236" spans="1:6" ht="25.5">
      <c r="A236" s="308" t="s">
        <v>941</v>
      </c>
      <c r="B236" s="309" t="s">
        <v>957</v>
      </c>
      <c r="C236" s="273">
        <v>9</v>
      </c>
      <c r="D236" s="252" t="s">
        <v>947</v>
      </c>
      <c r="E236" s="486"/>
      <c r="F236" s="290">
        <f t="shared" si="5"/>
        <v>0</v>
      </c>
    </row>
    <row r="237" spans="1:6">
      <c r="A237" s="308" t="s">
        <v>941</v>
      </c>
      <c r="B237" s="309" t="s">
        <v>956</v>
      </c>
      <c r="C237" s="273">
        <v>9</v>
      </c>
      <c r="D237" s="252" t="s">
        <v>947</v>
      </c>
      <c r="E237" s="486"/>
      <c r="F237" s="290">
        <f t="shared" si="5"/>
        <v>0</v>
      </c>
    </row>
    <row r="238" spans="1:6" ht="25.5">
      <c r="A238" s="308" t="s">
        <v>941</v>
      </c>
      <c r="B238" s="309" t="s">
        <v>955</v>
      </c>
      <c r="C238" s="273">
        <v>1</v>
      </c>
      <c r="D238" s="252" t="s">
        <v>26</v>
      </c>
      <c r="E238" s="486"/>
      <c r="F238" s="290">
        <f t="shared" si="5"/>
        <v>0</v>
      </c>
    </row>
    <row r="239" spans="1:6" ht="25.5">
      <c r="A239" s="308" t="s">
        <v>941</v>
      </c>
      <c r="B239" s="309" t="s">
        <v>954</v>
      </c>
      <c r="C239" s="273">
        <v>1</v>
      </c>
      <c r="D239" s="252" t="s">
        <v>26</v>
      </c>
      <c r="E239" s="486"/>
      <c r="F239" s="290">
        <f t="shared" si="5"/>
        <v>0</v>
      </c>
    </row>
    <row r="240" spans="1:6">
      <c r="A240" s="308"/>
      <c r="B240" s="309"/>
      <c r="E240" s="487"/>
      <c r="F240" s="290"/>
    </row>
    <row r="241" spans="1:14">
      <c r="A241" s="308"/>
      <c r="B241" s="284" t="s">
        <v>953</v>
      </c>
      <c r="E241" s="487"/>
      <c r="F241" s="307">
        <f>SUM(F224:F240)</f>
        <v>0</v>
      </c>
    </row>
    <row r="242" spans="1:14">
      <c r="A242" s="308"/>
      <c r="B242" s="309"/>
      <c r="E242" s="487"/>
      <c r="F242" s="290"/>
    </row>
    <row r="243" spans="1:14">
      <c r="A243" s="308"/>
      <c r="B243" s="309"/>
      <c r="E243" s="487"/>
      <c r="F243" s="290"/>
    </row>
    <row r="244" spans="1:14">
      <c r="A244" s="282">
        <v>9</v>
      </c>
      <c r="B244" s="284" t="s">
        <v>638</v>
      </c>
      <c r="E244" s="487"/>
      <c r="F244" s="290"/>
    </row>
    <row r="245" spans="1:14">
      <c r="A245" s="282"/>
      <c r="B245" s="284"/>
      <c r="E245" s="487"/>
      <c r="F245" s="290"/>
    </row>
    <row r="246" spans="1:14">
      <c r="A246" s="308" t="s">
        <v>941</v>
      </c>
      <c r="B246" s="309" t="s">
        <v>952</v>
      </c>
      <c r="C246" s="273">
        <v>120</v>
      </c>
      <c r="D246" s="252" t="s">
        <v>82</v>
      </c>
      <c r="E246" s="486"/>
      <c r="F246" s="290">
        <f t="shared" ref="F246:F255" si="6">E246*C246</f>
        <v>0</v>
      </c>
    </row>
    <row r="247" spans="1:14" ht="38.25">
      <c r="A247" s="308" t="s">
        <v>941</v>
      </c>
      <c r="B247" s="309" t="s">
        <v>951</v>
      </c>
      <c r="C247" s="273">
        <v>50</v>
      </c>
      <c r="D247" s="252" t="s">
        <v>82</v>
      </c>
      <c r="E247" s="486"/>
      <c r="F247" s="290">
        <f t="shared" si="6"/>
        <v>0</v>
      </c>
    </row>
    <row r="248" spans="1:14" ht="25.5">
      <c r="A248" s="324" t="s">
        <v>941</v>
      </c>
      <c r="B248" s="309" t="s">
        <v>950</v>
      </c>
      <c r="C248" s="273">
        <v>5</v>
      </c>
      <c r="D248" s="252" t="s">
        <v>69</v>
      </c>
      <c r="E248" s="486"/>
      <c r="F248" s="290">
        <f t="shared" si="6"/>
        <v>0</v>
      </c>
    </row>
    <row r="249" spans="1:14">
      <c r="A249" s="324" t="s">
        <v>941</v>
      </c>
      <c r="B249" s="309" t="s">
        <v>949</v>
      </c>
      <c r="C249" s="273">
        <v>10</v>
      </c>
      <c r="D249" s="252" t="s">
        <v>947</v>
      </c>
      <c r="E249" s="486"/>
      <c r="F249" s="290">
        <f t="shared" si="6"/>
        <v>0</v>
      </c>
    </row>
    <row r="250" spans="1:14">
      <c r="A250" s="324" t="s">
        <v>941</v>
      </c>
      <c r="B250" s="309" t="s">
        <v>948</v>
      </c>
      <c r="C250" s="273">
        <v>270</v>
      </c>
      <c r="D250" s="252" t="s">
        <v>947</v>
      </c>
      <c r="E250" s="486"/>
      <c r="F250" s="290">
        <f t="shared" si="6"/>
        <v>0</v>
      </c>
    </row>
    <row r="251" spans="1:14" ht="25.5">
      <c r="A251" s="324" t="s">
        <v>941</v>
      </c>
      <c r="B251" s="309" t="s">
        <v>946</v>
      </c>
      <c r="C251" s="273">
        <v>30</v>
      </c>
      <c r="D251" s="252" t="s">
        <v>943</v>
      </c>
      <c r="E251" s="486"/>
      <c r="F251" s="290">
        <f t="shared" si="6"/>
        <v>0</v>
      </c>
    </row>
    <row r="252" spans="1:14" ht="25.5">
      <c r="A252" s="324" t="s">
        <v>941</v>
      </c>
      <c r="B252" s="309" t="s">
        <v>945</v>
      </c>
      <c r="C252" s="273">
        <v>620</v>
      </c>
      <c r="D252" s="252" t="s">
        <v>943</v>
      </c>
      <c r="E252" s="486"/>
      <c r="F252" s="290">
        <f t="shared" si="6"/>
        <v>0</v>
      </c>
    </row>
    <row r="253" spans="1:14" ht="25.5">
      <c r="A253" s="324" t="s">
        <v>941</v>
      </c>
      <c r="B253" s="309" t="s">
        <v>944</v>
      </c>
      <c r="C253" s="273">
        <v>50</v>
      </c>
      <c r="D253" s="252" t="s">
        <v>943</v>
      </c>
      <c r="E253" s="486"/>
      <c r="F253" s="290">
        <f t="shared" si="6"/>
        <v>0</v>
      </c>
    </row>
    <row r="254" spans="1:14" s="317" customFormat="1" ht="25.5">
      <c r="A254" s="323" t="s">
        <v>941</v>
      </c>
      <c r="B254" s="322" t="s">
        <v>942</v>
      </c>
      <c r="C254" s="321">
        <v>125</v>
      </c>
      <c r="D254" s="309" t="s">
        <v>69</v>
      </c>
      <c r="E254" s="499"/>
      <c r="F254" s="290">
        <f t="shared" si="6"/>
        <v>0</v>
      </c>
      <c r="G254" s="313"/>
      <c r="H254" s="320"/>
      <c r="I254" s="313"/>
      <c r="J254" s="313"/>
      <c r="K254" s="319"/>
      <c r="L254" s="318"/>
      <c r="M254" s="318"/>
      <c r="N254" s="318"/>
    </row>
    <row r="255" spans="1:14" s="310" customFormat="1" ht="25.5">
      <c r="A255" s="316" t="s">
        <v>941</v>
      </c>
      <c r="B255" s="315" t="s">
        <v>940</v>
      </c>
      <c r="C255" s="315">
        <v>50</v>
      </c>
      <c r="D255" s="315" t="s">
        <v>82</v>
      </c>
      <c r="E255" s="500"/>
      <c r="F255" s="290">
        <f t="shared" si="6"/>
        <v>0</v>
      </c>
      <c r="G255" s="313"/>
      <c r="H255" s="314"/>
      <c r="I255" s="313"/>
      <c r="J255" s="313"/>
      <c r="K255" s="312"/>
      <c r="L255" s="311"/>
      <c r="M255" s="311"/>
      <c r="N255" s="311"/>
    </row>
    <row r="256" spans="1:14">
      <c r="A256" s="308"/>
      <c r="B256" s="309"/>
      <c r="E256" s="291"/>
      <c r="F256" s="290"/>
    </row>
    <row r="257" spans="1:6">
      <c r="A257" s="308"/>
      <c r="B257" s="284" t="s">
        <v>939</v>
      </c>
      <c r="E257" s="291"/>
      <c r="F257" s="307">
        <f>SUM(F246:F256)</f>
        <v>0</v>
      </c>
    </row>
    <row r="258" spans="1:6">
      <c r="A258" s="282"/>
      <c r="B258" s="288"/>
      <c r="E258" s="291"/>
      <c r="F258" s="290"/>
    </row>
    <row r="259" spans="1:6">
      <c r="A259" s="282"/>
      <c r="B259" s="288"/>
      <c r="E259" s="291"/>
      <c r="F259" s="290"/>
    </row>
    <row r="260" spans="1:6">
      <c r="A260" s="282"/>
      <c r="B260" s="288"/>
      <c r="E260" s="291"/>
      <c r="F260" s="290"/>
    </row>
    <row r="261" spans="1:6" ht="5.0999999999999996" customHeight="1">
      <c r="A261" s="306"/>
      <c r="B261" s="304"/>
      <c r="C261" s="305"/>
      <c r="D261" s="304"/>
      <c r="E261" s="303"/>
      <c r="F261" s="302"/>
    </row>
    <row r="262" spans="1:6" ht="32.25" customHeight="1">
      <c r="A262" s="301" t="s">
        <v>938</v>
      </c>
      <c r="B262" s="300" t="s">
        <v>937</v>
      </c>
      <c r="C262" s="299"/>
      <c r="D262" s="267"/>
      <c r="E262" s="298"/>
      <c r="F262" s="297">
        <f>F65+F90+F102+F159+F190+F202+F218+F241+F257</f>
        <v>0</v>
      </c>
    </row>
    <row r="263" spans="1:6" ht="5.0999999999999996" customHeight="1">
      <c r="A263" s="296"/>
      <c r="B263" s="294"/>
      <c r="C263" s="295"/>
      <c r="D263" s="294"/>
      <c r="E263" s="293"/>
      <c r="F263" s="292"/>
    </row>
    <row r="264" spans="1:6">
      <c r="E264" s="291"/>
      <c r="F264" s="290"/>
    </row>
  </sheetData>
  <sheetProtection algorithmName="SHA-512" hashValue="yzkuSmtDEcrfmLWvrM/o7PEv3wnuR6ZnvTy6awFxgsi624oWbmA3T3e2mdMHXgUJKsSXbjjAxdWiQ0hcgIEiBQ==" saltValue="eXhIpbnn63j9RbL2OMNxew==" spinCount="100000" sheet="1" objects="1" scenarios="1" selectLockedCells="1"/>
  <mergeCells count="16">
    <mergeCell ref="A149:A151"/>
    <mergeCell ref="A152:A154"/>
    <mergeCell ref="A155:A157"/>
    <mergeCell ref="A137:A139"/>
    <mergeCell ref="A140:A142"/>
    <mergeCell ref="A143:A145"/>
    <mergeCell ref="A146:A148"/>
    <mergeCell ref="A134:A136"/>
    <mergeCell ref="A119:A121"/>
    <mergeCell ref="A122:A124"/>
    <mergeCell ref="A125:A127"/>
    <mergeCell ref="A110:A112"/>
    <mergeCell ref="A113:A115"/>
    <mergeCell ref="A116:A118"/>
    <mergeCell ref="A128:A130"/>
    <mergeCell ref="A131:A133"/>
  </mergeCells>
  <conditionalFormatting sqref="E254">
    <cfRule type="cellIs" dxfId="0" priority="1" stopIfTrue="1" operator="equal">
      <formula>#REF!</formula>
    </cfRule>
  </conditionalFormatting>
  <pageMargins left="0.25" right="0.25" top="0.75" bottom="0.75" header="0.3" footer="0.3"/>
  <pageSetup paperSize="9" scale="92" fitToHeight="0" orientation="portrait" horizontalDpi="300" verticalDpi="300" r:id="rId1"/>
  <headerFooter alignWithMargins="0">
    <oddFooter>&amp;Cstran jaki tok faza 1 / &amp;P</oddFooter>
  </headerFooter>
  <rowBreaks count="1" manualBreakCount="1">
    <brk id="16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E41E8-CC9D-4BF9-9BBE-0B5A48926717}">
  <sheetPr>
    <tabColor rgb="FFFFFF00"/>
    <pageSetUpPr fitToPage="1"/>
  </sheetPr>
  <dimension ref="A1:M163"/>
  <sheetViews>
    <sheetView view="pageBreakPreview" topLeftCell="A13" zoomScaleNormal="100" zoomScaleSheetLayoutView="100" workbookViewId="0">
      <selection activeCell="E19" sqref="E19"/>
    </sheetView>
  </sheetViews>
  <sheetFormatPr defaultRowHeight="12.75"/>
  <cols>
    <col min="1" max="1" width="8.5703125" style="285" bestFit="1" customWidth="1"/>
    <col min="2" max="2" width="41.28515625" style="252" customWidth="1"/>
    <col min="3" max="3" width="6.42578125" style="273" bestFit="1" customWidth="1"/>
    <col min="4" max="4" width="5.28515625" style="252" bestFit="1" customWidth="1"/>
    <col min="5" max="5" width="11.5703125" style="252" customWidth="1"/>
    <col min="6" max="6" width="17.7109375" style="289" customWidth="1"/>
    <col min="7" max="7" width="42.85546875" style="288" customWidth="1"/>
    <col min="8" max="16384" width="9.140625" style="288"/>
  </cols>
  <sheetData>
    <row r="1" spans="1:7" ht="15.75">
      <c r="A1" s="287"/>
      <c r="B1" s="269" t="s">
        <v>1142</v>
      </c>
      <c r="C1" s="361"/>
      <c r="D1" s="360"/>
      <c r="E1" s="360"/>
      <c r="F1" s="359"/>
    </row>
    <row r="2" spans="1:7" ht="15.75">
      <c r="A2" s="363"/>
      <c r="B2" s="269" t="s">
        <v>1141</v>
      </c>
      <c r="C2" s="361"/>
      <c r="D2" s="360"/>
      <c r="E2" s="360"/>
      <c r="F2" s="359"/>
    </row>
    <row r="3" spans="1:7" ht="15.75">
      <c r="A3" s="362"/>
      <c r="B3" s="269"/>
      <c r="C3" s="361"/>
      <c r="D3" s="360"/>
      <c r="E3" s="360"/>
      <c r="F3" s="359"/>
    </row>
    <row r="4" spans="1:7" ht="15.75">
      <c r="A4" s="362"/>
      <c r="B4" s="269"/>
      <c r="C4" s="361"/>
      <c r="D4" s="360"/>
      <c r="E4" s="360"/>
      <c r="F4" s="359"/>
    </row>
    <row r="5" spans="1:7" ht="14.25">
      <c r="A5" s="362"/>
      <c r="B5" s="360"/>
      <c r="C5" s="361"/>
      <c r="D5" s="360"/>
      <c r="E5" s="360"/>
      <c r="F5" s="359"/>
    </row>
    <row r="6" spans="1:7" ht="15.75">
      <c r="A6" s="287" t="s">
        <v>925</v>
      </c>
      <c r="B6" s="269" t="s">
        <v>924</v>
      </c>
      <c r="C6" s="358" t="s">
        <v>1139</v>
      </c>
      <c r="D6" s="358" t="s">
        <v>1138</v>
      </c>
      <c r="E6" s="358" t="s">
        <v>1254</v>
      </c>
      <c r="F6" s="357" t="s">
        <v>1253</v>
      </c>
      <c r="G6" s="399"/>
    </row>
    <row r="7" spans="1:7" s="342" customFormat="1" ht="15.75">
      <c r="A7" s="270"/>
      <c r="B7" s="269"/>
      <c r="C7" s="273"/>
      <c r="D7" s="252"/>
      <c r="E7" s="291"/>
      <c r="F7" s="289"/>
      <c r="G7" s="370"/>
    </row>
    <row r="8" spans="1:7" s="342" customFormat="1">
      <c r="A8" s="335"/>
      <c r="B8" s="281"/>
      <c r="C8" s="273"/>
      <c r="D8" s="252"/>
      <c r="E8" s="291"/>
      <c r="F8" s="289"/>
      <c r="G8" s="370"/>
    </row>
    <row r="9" spans="1:7" s="342" customFormat="1">
      <c r="A9" s="324"/>
      <c r="B9" s="281"/>
      <c r="C9" s="273"/>
      <c r="D9" s="252"/>
      <c r="E9" s="291"/>
      <c r="F9" s="307"/>
      <c r="G9" s="372"/>
    </row>
    <row r="10" spans="1:7" s="342" customFormat="1" ht="25.5">
      <c r="A10" s="373" t="s">
        <v>1252</v>
      </c>
      <c r="B10" s="281" t="s">
        <v>923</v>
      </c>
      <c r="C10" s="273"/>
      <c r="D10" s="252"/>
      <c r="E10" s="291"/>
      <c r="F10" s="307"/>
      <c r="G10" s="372"/>
    </row>
    <row r="11" spans="1:7" s="342" customFormat="1">
      <c r="A11" s="324"/>
      <c r="B11" s="284" t="s">
        <v>970</v>
      </c>
      <c r="C11" s="273"/>
      <c r="D11" s="252"/>
      <c r="E11" s="291"/>
      <c r="F11" s="307"/>
      <c r="G11" s="372"/>
    </row>
    <row r="12" spans="1:7" s="342" customFormat="1">
      <c r="A12" s="324"/>
      <c r="B12" s="284"/>
      <c r="C12" s="273"/>
      <c r="D12" s="252"/>
      <c r="E12" s="291"/>
      <c r="F12" s="307"/>
      <c r="G12" s="372"/>
    </row>
    <row r="13" spans="1:7" s="342" customFormat="1">
      <c r="A13" s="335" t="s">
        <v>1251</v>
      </c>
      <c r="B13" s="284" t="s">
        <v>1250</v>
      </c>
      <c r="C13" s="273"/>
      <c r="D13" s="252"/>
      <c r="E13" s="291"/>
      <c r="F13" s="307"/>
      <c r="G13" s="372"/>
    </row>
    <row r="14" spans="1:7" s="342" customFormat="1">
      <c r="A14" s="324"/>
      <c r="B14" s="284" t="s">
        <v>970</v>
      </c>
      <c r="C14" s="273"/>
      <c r="D14" s="252"/>
      <c r="E14" s="291"/>
      <c r="F14" s="307"/>
      <c r="G14" s="372"/>
    </row>
    <row r="15" spans="1:7" s="342" customFormat="1">
      <c r="A15" s="324"/>
      <c r="B15" s="284"/>
      <c r="C15" s="273"/>
      <c r="D15" s="252"/>
      <c r="E15" s="291"/>
      <c r="F15" s="307"/>
      <c r="G15" s="372"/>
    </row>
    <row r="16" spans="1:7" s="342" customFormat="1" ht="25.5">
      <c r="A16" s="324" t="s">
        <v>941</v>
      </c>
      <c r="B16" s="309" t="s">
        <v>1249</v>
      </c>
      <c r="C16" s="273">
        <v>16</v>
      </c>
      <c r="D16" s="252" t="s">
        <v>947</v>
      </c>
      <c r="E16" s="291"/>
      <c r="F16" s="307"/>
      <c r="G16" s="372"/>
    </row>
    <row r="17" spans="1:7" s="342" customFormat="1">
      <c r="A17" s="324"/>
      <c r="B17" s="309" t="s">
        <v>1246</v>
      </c>
      <c r="C17" s="273">
        <v>16</v>
      </c>
      <c r="D17" s="252" t="s">
        <v>947</v>
      </c>
      <c r="E17" s="291"/>
      <c r="F17" s="307"/>
      <c r="G17" s="372"/>
    </row>
    <row r="18" spans="1:7" s="342" customFormat="1" ht="25.5">
      <c r="A18" s="324"/>
      <c r="B18" s="309" t="s">
        <v>1245</v>
      </c>
      <c r="C18" s="273">
        <v>32</v>
      </c>
      <c r="D18" s="252" t="s">
        <v>947</v>
      </c>
      <c r="E18" s="291"/>
      <c r="F18" s="307"/>
      <c r="G18" s="372"/>
    </row>
    <row r="19" spans="1:7" s="342" customFormat="1" ht="25.5">
      <c r="A19" s="373"/>
      <c r="B19" s="281" t="s">
        <v>1248</v>
      </c>
      <c r="C19" s="273">
        <v>16</v>
      </c>
      <c r="D19" s="252" t="s">
        <v>26</v>
      </c>
      <c r="E19" s="486"/>
      <c r="F19" s="289">
        <f>C19*E19</f>
        <v>0</v>
      </c>
      <c r="G19" s="372"/>
    </row>
    <row r="20" spans="1:7" s="342" customFormat="1" ht="25.5">
      <c r="A20" s="324" t="s">
        <v>941</v>
      </c>
      <c r="B20" s="309" t="s">
        <v>1247</v>
      </c>
      <c r="C20" s="273">
        <v>17</v>
      </c>
      <c r="D20" s="252" t="s">
        <v>947</v>
      </c>
      <c r="E20" s="487"/>
      <c r="F20" s="307"/>
      <c r="G20" s="372"/>
    </row>
    <row r="21" spans="1:7" s="342" customFormat="1">
      <c r="A21" s="324"/>
      <c r="B21" s="309" t="s">
        <v>1246</v>
      </c>
      <c r="C21" s="273">
        <v>17</v>
      </c>
      <c r="D21" s="252" t="s">
        <v>947</v>
      </c>
      <c r="E21" s="487"/>
      <c r="F21" s="307"/>
      <c r="G21" s="372"/>
    </row>
    <row r="22" spans="1:7" s="342" customFormat="1" ht="25.5">
      <c r="A22" s="324"/>
      <c r="B22" s="309" t="s">
        <v>1245</v>
      </c>
      <c r="C22" s="273">
        <v>17</v>
      </c>
      <c r="D22" s="252" t="s">
        <v>947</v>
      </c>
      <c r="E22" s="487"/>
      <c r="F22" s="307"/>
      <c r="G22" s="372"/>
    </row>
    <row r="23" spans="1:7" s="342" customFormat="1" ht="25.5">
      <c r="A23" s="373"/>
      <c r="B23" s="281" t="s">
        <v>1244</v>
      </c>
      <c r="C23" s="273">
        <v>17</v>
      </c>
      <c r="D23" s="252" t="s">
        <v>26</v>
      </c>
      <c r="E23" s="486"/>
      <c r="F23" s="289">
        <f t="shared" ref="F23:F29" si="0">C23*E23</f>
        <v>0</v>
      </c>
      <c r="G23" s="372"/>
    </row>
    <row r="24" spans="1:7" s="342" customFormat="1" ht="51">
      <c r="A24" s="324" t="s">
        <v>941</v>
      </c>
      <c r="B24" s="309" t="s">
        <v>1243</v>
      </c>
      <c r="C24" s="273">
        <v>1400</v>
      </c>
      <c r="D24" s="252" t="s">
        <v>943</v>
      </c>
      <c r="E24" s="486"/>
      <c r="F24" s="289">
        <f t="shared" si="0"/>
        <v>0</v>
      </c>
      <c r="G24" s="372"/>
    </row>
    <row r="25" spans="1:7" s="342" customFormat="1">
      <c r="A25" s="324" t="s">
        <v>941</v>
      </c>
      <c r="B25" s="309" t="s">
        <v>1242</v>
      </c>
      <c r="C25" s="273">
        <v>50</v>
      </c>
      <c r="D25" s="252" t="s">
        <v>943</v>
      </c>
      <c r="E25" s="486"/>
      <c r="F25" s="289">
        <f t="shared" si="0"/>
        <v>0</v>
      </c>
      <c r="G25" s="372"/>
    </row>
    <row r="26" spans="1:7" s="342" customFormat="1">
      <c r="A26" s="324" t="s">
        <v>941</v>
      </c>
      <c r="B26" s="309" t="s">
        <v>1241</v>
      </c>
      <c r="C26" s="273">
        <v>10</v>
      </c>
      <c r="D26" s="252" t="s">
        <v>943</v>
      </c>
      <c r="E26" s="486"/>
      <c r="F26" s="289">
        <f t="shared" si="0"/>
        <v>0</v>
      </c>
      <c r="G26" s="372"/>
    </row>
    <row r="27" spans="1:7" s="342" customFormat="1">
      <c r="A27" s="324" t="s">
        <v>941</v>
      </c>
      <c r="B27" s="252" t="s">
        <v>1240</v>
      </c>
      <c r="C27" s="273">
        <v>1020</v>
      </c>
      <c r="D27" s="252" t="s">
        <v>943</v>
      </c>
      <c r="E27" s="486"/>
      <c r="F27" s="289">
        <f t="shared" si="0"/>
        <v>0</v>
      </c>
      <c r="G27" s="372"/>
    </row>
    <row r="28" spans="1:7" s="342" customFormat="1" ht="38.25">
      <c r="A28" s="324" t="s">
        <v>941</v>
      </c>
      <c r="B28" s="309" t="s">
        <v>1239</v>
      </c>
      <c r="C28" s="273">
        <v>47</v>
      </c>
      <c r="D28" s="252" t="s">
        <v>26</v>
      </c>
      <c r="E28" s="486"/>
      <c r="F28" s="289">
        <f t="shared" si="0"/>
        <v>0</v>
      </c>
      <c r="G28" s="372"/>
    </row>
    <row r="29" spans="1:7" s="342" customFormat="1">
      <c r="A29" s="324" t="s">
        <v>941</v>
      </c>
      <c r="B29" s="309" t="s">
        <v>1238</v>
      </c>
      <c r="C29" s="273">
        <v>25</v>
      </c>
      <c r="D29" s="252" t="s">
        <v>947</v>
      </c>
      <c r="E29" s="486"/>
      <c r="F29" s="289">
        <f t="shared" si="0"/>
        <v>0</v>
      </c>
      <c r="G29" s="372"/>
    </row>
    <row r="30" spans="1:7" s="342" customFormat="1">
      <c r="A30" s="324"/>
      <c r="B30" s="309"/>
      <c r="C30" s="273"/>
      <c r="D30" s="252"/>
      <c r="E30" s="487"/>
      <c r="F30" s="289"/>
      <c r="G30" s="372"/>
    </row>
    <row r="31" spans="1:7" s="342" customFormat="1">
      <c r="A31" s="324"/>
      <c r="B31" s="284" t="s">
        <v>1237</v>
      </c>
      <c r="C31" s="273"/>
      <c r="D31" s="252"/>
      <c r="E31" s="487"/>
      <c r="F31" s="307">
        <f>SUM(F19:F30)</f>
        <v>0</v>
      </c>
      <c r="G31" s="372"/>
    </row>
    <row r="32" spans="1:7" s="342" customFormat="1">
      <c r="A32" s="324"/>
      <c r="B32" s="309"/>
      <c r="C32" s="273"/>
      <c r="D32" s="252"/>
      <c r="E32" s="487"/>
      <c r="F32" s="307"/>
      <c r="G32" s="372"/>
    </row>
    <row r="33" spans="1:7" s="342" customFormat="1" ht="38.25">
      <c r="A33" s="335" t="s">
        <v>1236</v>
      </c>
      <c r="B33" s="281" t="s">
        <v>1235</v>
      </c>
      <c r="C33" s="273"/>
      <c r="D33" s="252"/>
      <c r="E33" s="487"/>
      <c r="F33" s="307"/>
      <c r="G33" s="372"/>
    </row>
    <row r="34" spans="1:7" s="342" customFormat="1">
      <c r="A34" s="324"/>
      <c r="B34" s="284" t="s">
        <v>987</v>
      </c>
      <c r="C34" s="273"/>
      <c r="D34" s="252"/>
      <c r="E34" s="487"/>
      <c r="F34" s="307"/>
      <c r="G34" s="372"/>
    </row>
    <row r="35" spans="1:7" s="342" customFormat="1">
      <c r="A35" s="324"/>
      <c r="B35" s="309"/>
      <c r="C35" s="273"/>
      <c r="D35" s="252"/>
      <c r="E35" s="487"/>
      <c r="F35" s="307"/>
      <c r="G35" s="372"/>
    </row>
    <row r="36" spans="1:7" s="342" customFormat="1" ht="51">
      <c r="A36" s="324" t="s">
        <v>941</v>
      </c>
      <c r="B36" s="309" t="s">
        <v>1234</v>
      </c>
      <c r="C36" s="273">
        <v>1</v>
      </c>
      <c r="D36" s="252" t="s">
        <v>947</v>
      </c>
      <c r="E36" s="486"/>
      <c r="F36" s="289">
        <f t="shared" ref="F36:F52" si="1">C36*E36</f>
        <v>0</v>
      </c>
      <c r="G36" s="372"/>
    </row>
    <row r="37" spans="1:7" s="342" customFormat="1" ht="25.5">
      <c r="A37" s="324" t="s">
        <v>941</v>
      </c>
      <c r="B37" s="309" t="s">
        <v>1233</v>
      </c>
      <c r="C37" s="273">
        <v>2</v>
      </c>
      <c r="D37" s="252" t="s">
        <v>947</v>
      </c>
      <c r="E37" s="486"/>
      <c r="F37" s="289">
        <f t="shared" si="1"/>
        <v>0</v>
      </c>
      <c r="G37" s="372"/>
    </row>
    <row r="38" spans="1:7" s="342" customFormat="1" ht="25.5">
      <c r="A38" s="324" t="s">
        <v>941</v>
      </c>
      <c r="B38" s="309" t="s">
        <v>1232</v>
      </c>
      <c r="C38" s="273">
        <v>47</v>
      </c>
      <c r="D38" s="252" t="s">
        <v>947</v>
      </c>
      <c r="E38" s="486"/>
      <c r="F38" s="289">
        <f t="shared" si="1"/>
        <v>0</v>
      </c>
      <c r="G38" s="372"/>
    </row>
    <row r="39" spans="1:7" s="342" customFormat="1">
      <c r="A39" s="324" t="s">
        <v>941</v>
      </c>
      <c r="B39" s="309" t="s">
        <v>1231</v>
      </c>
      <c r="C39" s="273">
        <v>2</v>
      </c>
      <c r="D39" s="252" t="s">
        <v>947</v>
      </c>
      <c r="E39" s="486"/>
      <c r="F39" s="289">
        <f t="shared" si="1"/>
        <v>0</v>
      </c>
      <c r="G39" s="372"/>
    </row>
    <row r="40" spans="1:7" s="342" customFormat="1" ht="25.5">
      <c r="A40" s="324" t="s">
        <v>941</v>
      </c>
      <c r="B40" s="309" t="s">
        <v>1230</v>
      </c>
      <c r="C40" s="273">
        <v>20</v>
      </c>
      <c r="D40" s="252" t="s">
        <v>947</v>
      </c>
      <c r="E40" s="486"/>
      <c r="F40" s="289">
        <f t="shared" si="1"/>
        <v>0</v>
      </c>
      <c r="G40" s="372"/>
    </row>
    <row r="41" spans="1:7" s="342" customFormat="1" ht="25.5">
      <c r="A41" s="324" t="s">
        <v>941</v>
      </c>
      <c r="B41" s="309" t="s">
        <v>1229</v>
      </c>
      <c r="C41" s="273">
        <v>30</v>
      </c>
      <c r="D41" s="252" t="s">
        <v>947</v>
      </c>
      <c r="E41" s="486"/>
      <c r="F41" s="289">
        <f t="shared" si="1"/>
        <v>0</v>
      </c>
      <c r="G41" s="372"/>
    </row>
    <row r="42" spans="1:7" s="342" customFormat="1" ht="25.5">
      <c r="A42" s="324" t="s">
        <v>941</v>
      </c>
      <c r="B42" s="309" t="s">
        <v>1228</v>
      </c>
      <c r="C42" s="273">
        <v>10</v>
      </c>
      <c r="D42" s="252" t="s">
        <v>947</v>
      </c>
      <c r="E42" s="486"/>
      <c r="F42" s="289">
        <f t="shared" si="1"/>
        <v>0</v>
      </c>
      <c r="G42" s="372"/>
    </row>
    <row r="43" spans="1:7" s="342" customFormat="1">
      <c r="A43" s="324" t="s">
        <v>941</v>
      </c>
      <c r="B43" s="309" t="s">
        <v>1227</v>
      </c>
      <c r="C43" s="273">
        <v>1</v>
      </c>
      <c r="D43" s="252" t="s">
        <v>947</v>
      </c>
      <c r="E43" s="486"/>
      <c r="F43" s="289">
        <f t="shared" si="1"/>
        <v>0</v>
      </c>
      <c r="G43" s="372"/>
    </row>
    <row r="44" spans="1:7" s="342" customFormat="1">
      <c r="A44" s="324" t="s">
        <v>941</v>
      </c>
      <c r="B44" s="309" t="s">
        <v>1226</v>
      </c>
      <c r="C44" s="273">
        <v>1</v>
      </c>
      <c r="D44" s="252" t="s">
        <v>947</v>
      </c>
      <c r="E44" s="486"/>
      <c r="F44" s="289">
        <f t="shared" si="1"/>
        <v>0</v>
      </c>
      <c r="G44" s="372"/>
    </row>
    <row r="45" spans="1:7" s="342" customFormat="1">
      <c r="A45" s="324" t="s">
        <v>941</v>
      </c>
      <c r="B45" s="309" t="s">
        <v>1225</v>
      </c>
      <c r="C45" s="273">
        <v>1</v>
      </c>
      <c r="D45" s="252" t="s">
        <v>947</v>
      </c>
      <c r="E45" s="486"/>
      <c r="F45" s="289">
        <f t="shared" si="1"/>
        <v>0</v>
      </c>
      <c r="G45" s="372"/>
    </row>
    <row r="46" spans="1:7" s="342" customFormat="1">
      <c r="A46" s="324" t="s">
        <v>941</v>
      </c>
      <c r="B46" s="309" t="s">
        <v>1224</v>
      </c>
      <c r="C46" s="273">
        <v>1</v>
      </c>
      <c r="D46" s="252" t="s">
        <v>947</v>
      </c>
      <c r="E46" s="486"/>
      <c r="F46" s="289">
        <f t="shared" si="1"/>
        <v>0</v>
      </c>
      <c r="G46" s="372"/>
    </row>
    <row r="47" spans="1:7" s="342" customFormat="1">
      <c r="A47" s="324" t="s">
        <v>941</v>
      </c>
      <c r="B47" s="309" t="s">
        <v>1223</v>
      </c>
      <c r="C47" s="273">
        <v>1</v>
      </c>
      <c r="D47" s="252" t="s">
        <v>947</v>
      </c>
      <c r="E47" s="486"/>
      <c r="F47" s="289">
        <f t="shared" si="1"/>
        <v>0</v>
      </c>
      <c r="G47" s="372"/>
    </row>
    <row r="48" spans="1:7" s="342" customFormat="1">
      <c r="A48" s="393" t="s">
        <v>941</v>
      </c>
      <c r="B48" s="398" t="s">
        <v>1222</v>
      </c>
      <c r="C48" s="273">
        <v>47</v>
      </c>
      <c r="D48" s="252" t="s">
        <v>947</v>
      </c>
      <c r="E48" s="486"/>
      <c r="F48" s="289">
        <f t="shared" si="1"/>
        <v>0</v>
      </c>
      <c r="G48" s="372"/>
    </row>
    <row r="49" spans="1:7" s="342" customFormat="1" ht="25.5">
      <c r="A49" s="393" t="s">
        <v>941</v>
      </c>
      <c r="B49" s="398" t="s">
        <v>1221</v>
      </c>
      <c r="C49" s="273">
        <v>47</v>
      </c>
      <c r="D49" s="252" t="s">
        <v>947</v>
      </c>
      <c r="E49" s="486"/>
      <c r="F49" s="289">
        <f t="shared" si="1"/>
        <v>0</v>
      </c>
      <c r="G49" s="372"/>
    </row>
    <row r="50" spans="1:7" s="342" customFormat="1">
      <c r="A50" s="393" t="s">
        <v>941</v>
      </c>
      <c r="B50" s="398" t="s">
        <v>1220</v>
      </c>
      <c r="C50" s="273">
        <v>1</v>
      </c>
      <c r="D50" s="252" t="s">
        <v>26</v>
      </c>
      <c r="E50" s="486"/>
      <c r="F50" s="289">
        <f t="shared" si="1"/>
        <v>0</v>
      </c>
      <c r="G50" s="372"/>
    </row>
    <row r="51" spans="1:7" s="342" customFormat="1">
      <c r="A51" s="393" t="s">
        <v>941</v>
      </c>
      <c r="B51" s="398" t="s">
        <v>1219</v>
      </c>
      <c r="C51" s="273">
        <v>1</v>
      </c>
      <c r="D51" s="252" t="s">
        <v>26</v>
      </c>
      <c r="E51" s="486"/>
      <c r="F51" s="289">
        <f t="shared" si="1"/>
        <v>0</v>
      </c>
      <c r="G51" s="372"/>
    </row>
    <row r="52" spans="1:7" s="342" customFormat="1" ht="162" customHeight="1">
      <c r="A52" s="393" t="s">
        <v>941</v>
      </c>
      <c r="B52" s="398" t="s">
        <v>1218</v>
      </c>
      <c r="C52" s="273">
        <v>1</v>
      </c>
      <c r="D52" s="252" t="s">
        <v>26</v>
      </c>
      <c r="E52" s="486"/>
      <c r="F52" s="289">
        <f t="shared" si="1"/>
        <v>0</v>
      </c>
      <c r="G52" s="372"/>
    </row>
    <row r="53" spans="1:7" s="342" customFormat="1">
      <c r="A53" s="324"/>
      <c r="B53" s="309"/>
      <c r="C53" s="273"/>
      <c r="D53" s="252"/>
      <c r="E53" s="487"/>
      <c r="F53" s="307"/>
      <c r="G53" s="372"/>
    </row>
    <row r="54" spans="1:7" s="342" customFormat="1" ht="38.25">
      <c r="A54" s="324"/>
      <c r="B54" s="281" t="s">
        <v>1217</v>
      </c>
      <c r="C54" s="273"/>
      <c r="D54" s="252"/>
      <c r="E54" s="487"/>
      <c r="F54" s="307">
        <f>SUM(F36:F53)</f>
        <v>0</v>
      </c>
      <c r="G54" s="372"/>
    </row>
    <row r="55" spans="1:7" s="342" customFormat="1">
      <c r="A55" s="324"/>
      <c r="B55" s="309"/>
      <c r="C55" s="309"/>
      <c r="D55" s="273"/>
      <c r="E55" s="487"/>
      <c r="F55" s="307"/>
      <c r="G55" s="372"/>
    </row>
    <row r="56" spans="1:7" s="342" customFormat="1" ht="25.5">
      <c r="A56" s="335" t="s">
        <v>1216</v>
      </c>
      <c r="B56" s="281" t="s">
        <v>1215</v>
      </c>
      <c r="C56" s="273"/>
      <c r="D56" s="252"/>
      <c r="E56" s="487"/>
      <c r="F56" s="307"/>
      <c r="G56" s="372"/>
    </row>
    <row r="57" spans="1:7" s="342" customFormat="1">
      <c r="A57" s="324"/>
      <c r="B57" s="284"/>
      <c r="C57" s="273"/>
      <c r="D57" s="252"/>
      <c r="E57" s="487"/>
      <c r="F57" s="307"/>
      <c r="G57" s="372"/>
    </row>
    <row r="58" spans="1:7" s="342" customFormat="1" ht="25.5">
      <c r="A58" s="393" t="s">
        <v>941</v>
      </c>
      <c r="B58" s="398" t="s">
        <v>1214</v>
      </c>
      <c r="C58" s="273">
        <v>47</v>
      </c>
      <c r="D58" s="252" t="s">
        <v>947</v>
      </c>
      <c r="E58" s="486"/>
      <c r="F58" s="289">
        <f>C58*E58</f>
        <v>0</v>
      </c>
      <c r="G58" s="372"/>
    </row>
    <row r="59" spans="1:7" s="342" customFormat="1" ht="38.25">
      <c r="A59" s="393" t="s">
        <v>941</v>
      </c>
      <c r="B59" s="398" t="s">
        <v>1213</v>
      </c>
      <c r="C59" s="273">
        <v>1</v>
      </c>
      <c r="D59" s="252" t="s">
        <v>26</v>
      </c>
      <c r="E59" s="486"/>
      <c r="F59" s="289">
        <f>C59*E59</f>
        <v>0</v>
      </c>
      <c r="G59" s="372"/>
    </row>
    <row r="60" spans="1:7" s="342" customFormat="1">
      <c r="A60" s="324"/>
      <c r="B60" s="284"/>
      <c r="C60" s="273"/>
      <c r="D60" s="252"/>
      <c r="E60" s="487"/>
      <c r="F60" s="307"/>
      <c r="G60" s="372"/>
    </row>
    <row r="61" spans="1:7" s="342" customFormat="1" ht="25.5">
      <c r="A61" s="324"/>
      <c r="B61" s="281" t="s">
        <v>1212</v>
      </c>
      <c r="C61" s="273"/>
      <c r="D61" s="252"/>
      <c r="E61" s="487"/>
      <c r="F61" s="307">
        <f>SUM(F58:F60)</f>
        <v>0</v>
      </c>
      <c r="G61" s="372"/>
    </row>
    <row r="62" spans="1:7" s="342" customFormat="1">
      <c r="A62" s="324"/>
      <c r="B62" s="284"/>
      <c r="C62" s="273"/>
      <c r="D62" s="252"/>
      <c r="E62" s="487"/>
      <c r="F62" s="307"/>
      <c r="G62" s="372"/>
    </row>
    <row r="63" spans="1:7" s="371" customFormat="1" ht="25.5">
      <c r="A63" s="285"/>
      <c r="B63" s="281" t="s">
        <v>1211</v>
      </c>
      <c r="C63" s="273"/>
      <c r="D63" s="252"/>
      <c r="E63" s="487"/>
      <c r="F63" s="307">
        <f>F31+F54+F61</f>
        <v>0</v>
      </c>
      <c r="G63" s="372"/>
    </row>
    <row r="64" spans="1:7" s="371" customFormat="1">
      <c r="A64" s="285"/>
      <c r="B64" s="281"/>
      <c r="C64" s="273"/>
      <c r="D64" s="252"/>
      <c r="E64" s="487"/>
      <c r="F64" s="307"/>
      <c r="G64" s="372"/>
    </row>
    <row r="65" spans="1:13" s="371" customFormat="1">
      <c r="A65" s="285"/>
      <c r="B65" s="281"/>
      <c r="C65" s="273"/>
      <c r="D65" s="252"/>
      <c r="E65" s="487"/>
      <c r="F65" s="307"/>
      <c r="G65" s="372"/>
    </row>
    <row r="66" spans="1:13" s="371" customFormat="1">
      <c r="A66" s="373" t="s">
        <v>1210</v>
      </c>
      <c r="B66" s="281" t="s">
        <v>922</v>
      </c>
      <c r="C66" s="273"/>
      <c r="D66" s="252"/>
      <c r="E66" s="487"/>
      <c r="F66" s="290"/>
      <c r="H66" s="378"/>
      <c r="I66" s="377"/>
    </row>
    <row r="67" spans="1:13" s="371" customFormat="1">
      <c r="A67" s="373"/>
      <c r="B67" s="284" t="s">
        <v>970</v>
      </c>
      <c r="C67" s="273"/>
      <c r="D67" s="252"/>
      <c r="E67" s="487"/>
      <c r="F67" s="290"/>
      <c r="H67" s="378"/>
      <c r="I67" s="377"/>
    </row>
    <row r="68" spans="1:13" s="371" customFormat="1">
      <c r="A68" s="373"/>
      <c r="B68" s="284"/>
      <c r="C68" s="273"/>
      <c r="D68" s="252"/>
      <c r="E68" s="487"/>
      <c r="F68" s="290"/>
      <c r="H68" s="378"/>
      <c r="I68" s="377"/>
    </row>
    <row r="69" spans="1:13" s="371" customFormat="1" ht="127.5">
      <c r="A69" s="373"/>
      <c r="B69" s="281" t="s">
        <v>1177</v>
      </c>
      <c r="C69" s="273"/>
      <c r="D69" s="252"/>
      <c r="E69" s="487"/>
      <c r="F69" s="379"/>
      <c r="H69" s="378"/>
      <c r="I69" s="377"/>
      <c r="J69" s="376"/>
      <c r="K69" s="376"/>
      <c r="L69" s="376"/>
      <c r="M69" s="376"/>
    </row>
    <row r="70" spans="1:13" s="310" customFormat="1" ht="127.5">
      <c r="A70" s="388" t="s">
        <v>941</v>
      </c>
      <c r="B70" s="309" t="s">
        <v>1209</v>
      </c>
      <c r="C70" s="310">
        <v>1</v>
      </c>
      <c r="D70" s="310" t="s">
        <v>26</v>
      </c>
      <c r="E70" s="486"/>
      <c r="F70" s="290">
        <f t="shared" ref="F70:F91" si="2">C70*E70</f>
        <v>0</v>
      </c>
    </row>
    <row r="71" spans="1:13" s="310" customFormat="1">
      <c r="A71" s="388" t="s">
        <v>941</v>
      </c>
      <c r="B71" s="394" t="s">
        <v>1208</v>
      </c>
      <c r="C71" s="391">
        <v>1</v>
      </c>
      <c r="D71" s="390" t="s">
        <v>69</v>
      </c>
      <c r="E71" s="486"/>
      <c r="F71" s="290">
        <f t="shared" si="2"/>
        <v>0</v>
      </c>
    </row>
    <row r="72" spans="1:13" s="310" customFormat="1" ht="51">
      <c r="A72" s="396" t="s">
        <v>941</v>
      </c>
      <c r="B72" s="394" t="s">
        <v>1207</v>
      </c>
      <c r="C72" s="391">
        <v>1</v>
      </c>
      <c r="D72" s="395" t="s">
        <v>69</v>
      </c>
      <c r="E72" s="486"/>
      <c r="F72" s="290">
        <f t="shared" si="2"/>
        <v>0</v>
      </c>
    </row>
    <row r="73" spans="1:13" s="310" customFormat="1">
      <c r="A73" s="396" t="s">
        <v>941</v>
      </c>
      <c r="B73" s="394" t="s">
        <v>1206</v>
      </c>
      <c r="C73" s="391">
        <v>1</v>
      </c>
      <c r="D73" s="395" t="s">
        <v>69</v>
      </c>
      <c r="E73" s="486"/>
      <c r="F73" s="290">
        <f t="shared" si="2"/>
        <v>0</v>
      </c>
    </row>
    <row r="74" spans="1:13" s="310" customFormat="1" ht="25.5">
      <c r="A74" s="396" t="s">
        <v>941</v>
      </c>
      <c r="B74" s="394" t="s">
        <v>1205</v>
      </c>
      <c r="C74" s="391">
        <v>1</v>
      </c>
      <c r="D74" s="395" t="s">
        <v>69</v>
      </c>
      <c r="E74" s="486"/>
      <c r="F74" s="290">
        <f t="shared" si="2"/>
        <v>0</v>
      </c>
    </row>
    <row r="75" spans="1:13" s="310" customFormat="1">
      <c r="A75" s="388" t="s">
        <v>941</v>
      </c>
      <c r="B75" s="394" t="s">
        <v>1204</v>
      </c>
      <c r="C75" s="391">
        <v>1</v>
      </c>
      <c r="D75" s="390" t="s">
        <v>69</v>
      </c>
      <c r="E75" s="486"/>
      <c r="F75" s="290">
        <f t="shared" si="2"/>
        <v>0</v>
      </c>
    </row>
    <row r="76" spans="1:13" s="397" customFormat="1" ht="25.5">
      <c r="A76" s="388" t="s">
        <v>941</v>
      </c>
      <c r="B76" s="394" t="s">
        <v>1203</v>
      </c>
      <c r="C76" s="391">
        <v>35</v>
      </c>
      <c r="D76" s="390" t="s">
        <v>69</v>
      </c>
      <c r="E76" s="486"/>
      <c r="F76" s="290">
        <f t="shared" si="2"/>
        <v>0</v>
      </c>
    </row>
    <row r="77" spans="1:13" s="397" customFormat="1">
      <c r="A77" s="388" t="s">
        <v>941</v>
      </c>
      <c r="B77" s="394" t="s">
        <v>1202</v>
      </c>
      <c r="C77" s="391">
        <v>35</v>
      </c>
      <c r="D77" s="390" t="s">
        <v>69</v>
      </c>
      <c r="E77" s="486"/>
      <c r="F77" s="290">
        <f t="shared" si="2"/>
        <v>0</v>
      </c>
    </row>
    <row r="78" spans="1:13" s="371" customFormat="1">
      <c r="A78" s="324" t="s">
        <v>941</v>
      </c>
      <c r="B78" s="309" t="s">
        <v>1201</v>
      </c>
      <c r="C78" s="252">
        <v>1</v>
      </c>
      <c r="D78" s="252" t="s">
        <v>69</v>
      </c>
      <c r="E78" s="486"/>
      <c r="F78" s="289">
        <f t="shared" si="2"/>
        <v>0</v>
      </c>
      <c r="G78" s="372"/>
    </row>
    <row r="79" spans="1:13" s="397" customFormat="1">
      <c r="A79" s="388" t="s">
        <v>941</v>
      </c>
      <c r="B79" s="394" t="s">
        <v>1200</v>
      </c>
      <c r="C79" s="391">
        <v>4</v>
      </c>
      <c r="D79" s="390" t="s">
        <v>69</v>
      </c>
      <c r="E79" s="486"/>
      <c r="F79" s="290">
        <f t="shared" si="2"/>
        <v>0</v>
      </c>
    </row>
    <row r="80" spans="1:13" s="371" customFormat="1">
      <c r="A80" s="324" t="s">
        <v>941</v>
      </c>
      <c r="B80" s="384" t="s">
        <v>1199</v>
      </c>
      <c r="C80" s="378">
        <v>4</v>
      </c>
      <c r="D80" s="377" t="s">
        <v>69</v>
      </c>
      <c r="E80" s="488"/>
      <c r="F80" s="379">
        <f t="shared" si="2"/>
        <v>0</v>
      </c>
      <c r="K80" s="376"/>
      <c r="L80" s="376"/>
    </row>
    <row r="81" spans="1:12" s="389" customFormat="1">
      <c r="A81" s="393" t="s">
        <v>941</v>
      </c>
      <c r="B81" s="394" t="s">
        <v>1198</v>
      </c>
      <c r="C81" s="391">
        <v>1</v>
      </c>
      <c r="D81" s="390" t="s">
        <v>69</v>
      </c>
      <c r="E81" s="486"/>
      <c r="F81" s="290">
        <f t="shared" si="2"/>
        <v>0</v>
      </c>
    </row>
    <row r="82" spans="1:12" s="389" customFormat="1">
      <c r="A82" s="393" t="s">
        <v>941</v>
      </c>
      <c r="B82" s="394" t="s">
        <v>1197</v>
      </c>
      <c r="C82" s="391">
        <v>1</v>
      </c>
      <c r="D82" s="390" t="s">
        <v>69</v>
      </c>
      <c r="E82" s="486"/>
      <c r="F82" s="290">
        <f t="shared" si="2"/>
        <v>0</v>
      </c>
    </row>
    <row r="83" spans="1:12" s="310" customFormat="1">
      <c r="A83" s="396" t="s">
        <v>941</v>
      </c>
      <c r="B83" s="394" t="s">
        <v>1196</v>
      </c>
      <c r="C83" s="391">
        <v>1</v>
      </c>
      <c r="D83" s="395" t="s">
        <v>69</v>
      </c>
      <c r="E83" s="486"/>
      <c r="F83" s="290">
        <f t="shared" si="2"/>
        <v>0</v>
      </c>
    </row>
    <row r="84" spans="1:12" s="389" customFormat="1">
      <c r="A84" s="393" t="s">
        <v>941</v>
      </c>
      <c r="B84" s="394" t="s">
        <v>1195</v>
      </c>
      <c r="C84" s="391">
        <v>4</v>
      </c>
      <c r="D84" s="390" t="s">
        <v>69</v>
      </c>
      <c r="E84" s="486"/>
      <c r="F84" s="290">
        <f t="shared" si="2"/>
        <v>0</v>
      </c>
    </row>
    <row r="85" spans="1:12" s="389" customFormat="1">
      <c r="A85" s="393" t="s">
        <v>941</v>
      </c>
      <c r="B85" s="392" t="s">
        <v>1194</v>
      </c>
      <c r="C85" s="391">
        <v>42</v>
      </c>
      <c r="D85" s="390" t="s">
        <v>69</v>
      </c>
      <c r="E85" s="486"/>
      <c r="F85" s="290">
        <f t="shared" si="2"/>
        <v>0</v>
      </c>
    </row>
    <row r="86" spans="1:12" s="310" customFormat="1">
      <c r="A86" s="388" t="s">
        <v>941</v>
      </c>
      <c r="B86" s="315" t="s">
        <v>1193</v>
      </c>
      <c r="C86" s="310">
        <v>350</v>
      </c>
      <c r="D86" s="310" t="s">
        <v>943</v>
      </c>
      <c r="E86" s="486"/>
      <c r="F86" s="290">
        <f t="shared" si="2"/>
        <v>0</v>
      </c>
    </row>
    <row r="87" spans="1:12" s="310" customFormat="1">
      <c r="A87" s="316" t="s">
        <v>941</v>
      </c>
      <c r="B87" s="315" t="s">
        <v>1192</v>
      </c>
      <c r="C87" s="315">
        <v>50</v>
      </c>
      <c r="D87" s="315" t="s">
        <v>943</v>
      </c>
      <c r="E87" s="486"/>
      <c r="F87" s="290">
        <f t="shared" si="2"/>
        <v>0</v>
      </c>
    </row>
    <row r="88" spans="1:12" s="310" customFormat="1">
      <c r="A88" s="316" t="s">
        <v>941</v>
      </c>
      <c r="B88" s="315" t="s">
        <v>1191</v>
      </c>
      <c r="C88" s="315">
        <v>75</v>
      </c>
      <c r="D88" s="315" t="s">
        <v>943</v>
      </c>
      <c r="E88" s="486"/>
      <c r="F88" s="290">
        <f t="shared" si="2"/>
        <v>0</v>
      </c>
    </row>
    <row r="89" spans="1:12" s="371" customFormat="1">
      <c r="A89" s="324" t="s">
        <v>941</v>
      </c>
      <c r="B89" s="387" t="s">
        <v>1190</v>
      </c>
      <c r="C89" s="378">
        <v>20</v>
      </c>
      <c r="D89" s="377" t="s">
        <v>943</v>
      </c>
      <c r="E89" s="488"/>
      <c r="F89" s="379">
        <f t="shared" si="2"/>
        <v>0</v>
      </c>
      <c r="K89" s="376"/>
      <c r="L89" s="376"/>
    </row>
    <row r="90" spans="1:12" s="371" customFormat="1" ht="27">
      <c r="A90" s="324" t="s">
        <v>941</v>
      </c>
      <c r="B90" s="384" t="s">
        <v>1189</v>
      </c>
      <c r="C90" s="378">
        <v>20</v>
      </c>
      <c r="D90" s="377" t="s">
        <v>943</v>
      </c>
      <c r="E90" s="488"/>
      <c r="F90" s="379">
        <f t="shared" si="2"/>
        <v>0</v>
      </c>
      <c r="K90" s="376"/>
      <c r="L90" s="376"/>
    </row>
    <row r="91" spans="1:12" s="342" customFormat="1" ht="25.5">
      <c r="A91" s="324" t="s">
        <v>941</v>
      </c>
      <c r="B91" s="309" t="s">
        <v>1188</v>
      </c>
      <c r="C91" s="273">
        <v>10</v>
      </c>
      <c r="D91" s="252" t="s">
        <v>943</v>
      </c>
      <c r="E91" s="486"/>
      <c r="F91" s="290">
        <f t="shared" si="2"/>
        <v>0</v>
      </c>
      <c r="G91" s="372"/>
    </row>
    <row r="92" spans="1:12" s="310" customFormat="1">
      <c r="A92" s="316"/>
      <c r="B92" s="315"/>
      <c r="C92" s="315"/>
      <c r="D92" s="315"/>
      <c r="E92" s="489"/>
      <c r="F92" s="386"/>
    </row>
    <row r="93" spans="1:12" s="371" customFormat="1" ht="183" customHeight="1">
      <c r="A93" s="324" t="s">
        <v>941</v>
      </c>
      <c r="B93" s="309" t="s">
        <v>1187</v>
      </c>
      <c r="C93" s="252">
        <v>1</v>
      </c>
      <c r="D93" s="252" t="s">
        <v>26</v>
      </c>
      <c r="E93" s="486"/>
      <c r="F93" s="289">
        <f t="shared" ref="F93:F100" si="3">C93*E93</f>
        <v>0</v>
      </c>
      <c r="G93" s="372"/>
    </row>
    <row r="94" spans="1:12" s="371" customFormat="1" ht="25.5">
      <c r="A94" s="324" t="s">
        <v>941</v>
      </c>
      <c r="B94" s="309" t="s">
        <v>1186</v>
      </c>
      <c r="C94" s="252">
        <v>1</v>
      </c>
      <c r="D94" s="252" t="s">
        <v>26</v>
      </c>
      <c r="E94" s="486"/>
      <c r="F94" s="289">
        <f t="shared" si="3"/>
        <v>0</v>
      </c>
      <c r="G94" s="372"/>
    </row>
    <row r="95" spans="1:12" s="371" customFormat="1" ht="38.25">
      <c r="A95" s="324" t="s">
        <v>941</v>
      </c>
      <c r="B95" s="309" t="s">
        <v>1185</v>
      </c>
      <c r="C95" s="252">
        <v>1</v>
      </c>
      <c r="D95" s="252" t="s">
        <v>26</v>
      </c>
      <c r="E95" s="486"/>
      <c r="F95" s="289">
        <f t="shared" si="3"/>
        <v>0</v>
      </c>
      <c r="G95" s="372"/>
    </row>
    <row r="96" spans="1:12" s="371" customFormat="1">
      <c r="A96" s="324" t="s">
        <v>941</v>
      </c>
      <c r="B96" s="309" t="s">
        <v>1184</v>
      </c>
      <c r="C96" s="252">
        <v>1</v>
      </c>
      <c r="D96" s="252" t="s">
        <v>26</v>
      </c>
      <c r="E96" s="486"/>
      <c r="F96" s="289">
        <f t="shared" si="3"/>
        <v>0</v>
      </c>
      <c r="G96" s="372"/>
    </row>
    <row r="97" spans="1:13" s="371" customFormat="1" ht="25.5">
      <c r="A97" s="324" t="s">
        <v>941</v>
      </c>
      <c r="B97" s="309" t="s">
        <v>1183</v>
      </c>
      <c r="C97" s="252">
        <v>1</v>
      </c>
      <c r="D97" s="252" t="s">
        <v>26</v>
      </c>
      <c r="E97" s="486"/>
      <c r="F97" s="289">
        <f t="shared" si="3"/>
        <v>0</v>
      </c>
      <c r="G97" s="372"/>
    </row>
    <row r="98" spans="1:13" s="371" customFormat="1" ht="25.5">
      <c r="A98" s="324" t="s">
        <v>941</v>
      </c>
      <c r="B98" s="317" t="s">
        <v>1182</v>
      </c>
      <c r="C98" s="273">
        <v>1</v>
      </c>
      <c r="D98" s="252" t="s">
        <v>26</v>
      </c>
      <c r="E98" s="486"/>
      <c r="F98" s="289">
        <f t="shared" si="3"/>
        <v>0</v>
      </c>
      <c r="L98" s="385"/>
    </row>
    <row r="99" spans="1:13" s="371" customFormat="1">
      <c r="A99" s="324" t="s">
        <v>941</v>
      </c>
      <c r="B99" s="317" t="s">
        <v>1181</v>
      </c>
      <c r="C99" s="273">
        <v>1</v>
      </c>
      <c r="D99" s="252" t="s">
        <v>26</v>
      </c>
      <c r="E99" s="486"/>
      <c r="F99" s="289">
        <f t="shared" si="3"/>
        <v>0</v>
      </c>
      <c r="L99" s="385"/>
    </row>
    <row r="100" spans="1:13" s="371" customFormat="1" ht="38.25">
      <c r="A100" s="324" t="s">
        <v>941</v>
      </c>
      <c r="B100" s="309" t="s">
        <v>1180</v>
      </c>
      <c r="C100" s="252">
        <v>2</v>
      </c>
      <c r="D100" s="252" t="s">
        <v>69</v>
      </c>
      <c r="E100" s="486"/>
      <c r="F100" s="289">
        <f t="shared" si="3"/>
        <v>0</v>
      </c>
      <c r="G100" s="372"/>
    </row>
    <row r="101" spans="1:13" s="371" customFormat="1">
      <c r="A101" s="324"/>
      <c r="B101" s="384"/>
      <c r="C101" s="383"/>
      <c r="D101" s="382"/>
      <c r="E101" s="490"/>
      <c r="F101" s="379"/>
      <c r="G101" s="380"/>
      <c r="H101" s="380"/>
      <c r="I101" s="380"/>
      <c r="J101" s="380"/>
      <c r="K101" s="381"/>
    </row>
    <row r="102" spans="1:13" s="342" customFormat="1">
      <c r="A102" s="373"/>
      <c r="B102" s="281" t="s">
        <v>1179</v>
      </c>
      <c r="C102" s="326"/>
      <c r="D102" s="284"/>
      <c r="E102" s="491"/>
      <c r="F102" s="325">
        <f>SUM(F70:F100)</f>
        <v>0</v>
      </c>
      <c r="G102" s="380"/>
      <c r="H102" s="380"/>
      <c r="I102" s="380"/>
      <c r="J102" s="380"/>
    </row>
    <row r="103" spans="1:13" s="371" customFormat="1">
      <c r="A103" s="373"/>
      <c r="B103" s="281"/>
      <c r="C103" s="273"/>
      <c r="D103" s="252"/>
      <c r="E103" s="487"/>
      <c r="F103" s="290"/>
      <c r="H103" s="378"/>
      <c r="I103" s="377"/>
    </row>
    <row r="104" spans="1:13" s="371" customFormat="1">
      <c r="A104" s="373"/>
      <c r="B104" s="284"/>
      <c r="C104" s="273"/>
      <c r="D104" s="252"/>
      <c r="E104" s="487"/>
      <c r="F104" s="290"/>
      <c r="H104" s="378"/>
      <c r="I104" s="377"/>
    </row>
    <row r="105" spans="1:13" s="371" customFormat="1">
      <c r="A105" s="373" t="s">
        <v>1178</v>
      </c>
      <c r="B105" s="281" t="s">
        <v>921</v>
      </c>
      <c r="C105" s="273"/>
      <c r="D105" s="252"/>
      <c r="E105" s="487"/>
      <c r="F105" s="307"/>
      <c r="G105" s="372"/>
    </row>
    <row r="106" spans="1:13" s="371" customFormat="1">
      <c r="A106" s="373"/>
      <c r="B106" s="284" t="s">
        <v>970</v>
      </c>
      <c r="C106" s="273"/>
      <c r="D106" s="252"/>
      <c r="E106" s="487"/>
      <c r="F106" s="307"/>
      <c r="G106" s="372"/>
    </row>
    <row r="107" spans="1:13" s="371" customFormat="1">
      <c r="A107" s="373"/>
      <c r="B107" s="284"/>
      <c r="E107" s="487"/>
      <c r="F107" s="307"/>
      <c r="G107" s="372"/>
    </row>
    <row r="108" spans="1:13" s="371" customFormat="1" ht="127.5">
      <c r="A108" s="373"/>
      <c r="B108" s="281" t="s">
        <v>1177</v>
      </c>
      <c r="C108" s="273"/>
      <c r="D108" s="252"/>
      <c r="E108" s="487"/>
      <c r="F108" s="379"/>
      <c r="H108" s="378"/>
      <c r="I108" s="377"/>
      <c r="J108" s="376"/>
      <c r="K108" s="376"/>
      <c r="L108" s="376"/>
      <c r="M108" s="376"/>
    </row>
    <row r="109" spans="1:13" s="374" customFormat="1" ht="165.75">
      <c r="A109" s="375" t="s">
        <v>941</v>
      </c>
      <c r="B109" s="309" t="s">
        <v>1176</v>
      </c>
      <c r="C109" s="252">
        <v>1</v>
      </c>
      <c r="D109" s="252" t="s">
        <v>69</v>
      </c>
      <c r="E109" s="486"/>
      <c r="F109" s="289">
        <f>E109*C109</f>
        <v>0</v>
      </c>
    </row>
    <row r="110" spans="1:13" s="374" customFormat="1" ht="102">
      <c r="A110" s="375" t="s">
        <v>941</v>
      </c>
      <c r="B110" s="309" t="s">
        <v>1175</v>
      </c>
      <c r="C110" s="252">
        <v>1</v>
      </c>
      <c r="D110" s="252" t="s">
        <v>69</v>
      </c>
      <c r="E110" s="486"/>
      <c r="F110" s="289">
        <f t="shared" ref="F110:F115" si="4">C110*E110</f>
        <v>0</v>
      </c>
    </row>
    <row r="111" spans="1:13" s="374" customFormat="1" ht="102">
      <c r="A111" s="375" t="s">
        <v>941</v>
      </c>
      <c r="B111" s="309" t="s">
        <v>1174</v>
      </c>
      <c r="C111" s="252">
        <v>1</v>
      </c>
      <c r="D111" s="252" t="s">
        <v>69</v>
      </c>
      <c r="E111" s="486"/>
      <c r="F111" s="289">
        <f t="shared" si="4"/>
        <v>0</v>
      </c>
    </row>
    <row r="112" spans="1:13" s="374" customFormat="1">
      <c r="A112" s="375" t="s">
        <v>941</v>
      </c>
      <c r="B112" s="309" t="s">
        <v>1173</v>
      </c>
      <c r="C112" s="252">
        <v>1</v>
      </c>
      <c r="D112" s="252" t="s">
        <v>69</v>
      </c>
      <c r="E112" s="486"/>
      <c r="F112" s="289">
        <f t="shared" si="4"/>
        <v>0</v>
      </c>
    </row>
    <row r="113" spans="1:7" s="374" customFormat="1" ht="51">
      <c r="A113" s="375" t="s">
        <v>941</v>
      </c>
      <c r="B113" s="309" t="s">
        <v>1172</v>
      </c>
      <c r="C113" s="252">
        <v>4</v>
      </c>
      <c r="D113" s="252" t="s">
        <v>69</v>
      </c>
      <c r="E113" s="486"/>
      <c r="F113" s="289">
        <f t="shared" si="4"/>
        <v>0</v>
      </c>
    </row>
    <row r="114" spans="1:7" s="374" customFormat="1" ht="63.75">
      <c r="A114" s="375" t="s">
        <v>941</v>
      </c>
      <c r="B114" s="309" t="s">
        <v>1171</v>
      </c>
      <c r="C114" s="252">
        <v>4</v>
      </c>
      <c r="D114" s="252" t="s">
        <v>69</v>
      </c>
      <c r="E114" s="486"/>
      <c r="F114" s="289">
        <f t="shared" si="4"/>
        <v>0</v>
      </c>
    </row>
    <row r="115" spans="1:7" s="374" customFormat="1" ht="76.5">
      <c r="A115" s="375" t="s">
        <v>941</v>
      </c>
      <c r="B115" s="309" t="s">
        <v>1170</v>
      </c>
      <c r="C115" s="252">
        <v>29</v>
      </c>
      <c r="D115" s="252" t="s">
        <v>69</v>
      </c>
      <c r="E115" s="486"/>
      <c r="F115" s="289">
        <f t="shared" si="4"/>
        <v>0</v>
      </c>
    </row>
    <row r="116" spans="1:7" s="374" customFormat="1" ht="63.75">
      <c r="A116" s="375" t="s">
        <v>941</v>
      </c>
      <c r="B116" s="309" t="s">
        <v>1169</v>
      </c>
      <c r="C116" s="252">
        <v>3</v>
      </c>
      <c r="D116" s="252" t="s">
        <v>69</v>
      </c>
      <c r="E116" s="486"/>
      <c r="F116" s="289">
        <f>E116*C116</f>
        <v>0</v>
      </c>
    </row>
    <row r="117" spans="1:7" s="374" customFormat="1" ht="51">
      <c r="A117" s="375" t="s">
        <v>941</v>
      </c>
      <c r="B117" s="309" t="s">
        <v>1168</v>
      </c>
      <c r="C117" s="252">
        <v>2</v>
      </c>
      <c r="D117" s="252" t="s">
        <v>69</v>
      </c>
      <c r="E117" s="486"/>
      <c r="F117" s="289">
        <f t="shared" ref="F117:F124" si="5">C117*E117</f>
        <v>0</v>
      </c>
    </row>
    <row r="118" spans="1:7" s="374" customFormat="1" ht="102">
      <c r="A118" s="375" t="s">
        <v>941</v>
      </c>
      <c r="B118" s="309" t="s">
        <v>1167</v>
      </c>
      <c r="C118" s="252">
        <v>1</v>
      </c>
      <c r="D118" s="252" t="s">
        <v>69</v>
      </c>
      <c r="E118" s="486"/>
      <c r="F118" s="289">
        <f t="shared" si="5"/>
        <v>0</v>
      </c>
    </row>
    <row r="119" spans="1:7" s="374" customFormat="1" ht="178.5">
      <c r="A119" s="375" t="s">
        <v>941</v>
      </c>
      <c r="B119" s="309" t="s">
        <v>1166</v>
      </c>
      <c r="C119" s="252">
        <v>1</v>
      </c>
      <c r="D119" s="252" t="s">
        <v>69</v>
      </c>
      <c r="E119" s="486"/>
      <c r="F119" s="289">
        <f t="shared" si="5"/>
        <v>0</v>
      </c>
    </row>
    <row r="120" spans="1:7" s="374" customFormat="1" ht="76.5">
      <c r="A120" s="375" t="s">
        <v>941</v>
      </c>
      <c r="B120" s="309" t="s">
        <v>1165</v>
      </c>
      <c r="C120" s="252">
        <v>1</v>
      </c>
      <c r="D120" s="252" t="s">
        <v>69</v>
      </c>
      <c r="E120" s="486"/>
      <c r="F120" s="289">
        <f t="shared" si="5"/>
        <v>0</v>
      </c>
    </row>
    <row r="121" spans="1:7" s="374" customFormat="1">
      <c r="A121" s="375" t="s">
        <v>941</v>
      </c>
      <c r="B121" s="309" t="s">
        <v>1164</v>
      </c>
      <c r="C121" s="252">
        <v>1</v>
      </c>
      <c r="D121" s="252" t="s">
        <v>26</v>
      </c>
      <c r="E121" s="486"/>
      <c r="F121" s="289">
        <f t="shared" si="5"/>
        <v>0</v>
      </c>
    </row>
    <row r="122" spans="1:7" s="374" customFormat="1" ht="89.25">
      <c r="A122" s="375" t="s">
        <v>941</v>
      </c>
      <c r="B122" s="309" t="s">
        <v>1163</v>
      </c>
      <c r="C122" s="252">
        <v>1</v>
      </c>
      <c r="D122" s="252" t="s">
        <v>26</v>
      </c>
      <c r="E122" s="486"/>
      <c r="F122" s="289">
        <f t="shared" si="5"/>
        <v>0</v>
      </c>
    </row>
    <row r="123" spans="1:7" s="374" customFormat="1" ht="25.5">
      <c r="A123" s="375" t="s">
        <v>941</v>
      </c>
      <c r="B123" s="309" t="s">
        <v>1162</v>
      </c>
      <c r="C123" s="252">
        <v>800</v>
      </c>
      <c r="D123" s="252" t="s">
        <v>943</v>
      </c>
      <c r="E123" s="486"/>
      <c r="F123" s="289">
        <f t="shared" si="5"/>
        <v>0</v>
      </c>
    </row>
    <row r="124" spans="1:7" s="374" customFormat="1">
      <c r="A124" s="375" t="s">
        <v>941</v>
      </c>
      <c r="B124" s="309" t="s">
        <v>1161</v>
      </c>
      <c r="C124" s="252">
        <v>20</v>
      </c>
      <c r="D124" s="252" t="s">
        <v>943</v>
      </c>
      <c r="E124" s="486"/>
      <c r="F124" s="289">
        <f t="shared" si="5"/>
        <v>0</v>
      </c>
    </row>
    <row r="125" spans="1:7" s="371" customFormat="1">
      <c r="A125" s="373"/>
      <c r="B125" s="284"/>
      <c r="C125" s="273"/>
      <c r="D125" s="252"/>
      <c r="E125" s="487"/>
      <c r="F125" s="307"/>
      <c r="G125" s="372"/>
    </row>
    <row r="126" spans="1:7" s="371" customFormat="1">
      <c r="A126" s="373"/>
      <c r="B126" s="281" t="s">
        <v>1160</v>
      </c>
      <c r="C126" s="273"/>
      <c r="D126" s="252"/>
      <c r="E126" s="487"/>
      <c r="F126" s="307">
        <f>SUM(F109:F124)</f>
        <v>0</v>
      </c>
      <c r="G126" s="372"/>
    </row>
    <row r="127" spans="1:7" s="371" customFormat="1">
      <c r="A127" s="373"/>
      <c r="B127" s="284"/>
      <c r="C127" s="273"/>
      <c r="D127" s="252"/>
      <c r="E127" s="487"/>
      <c r="F127" s="307"/>
      <c r="G127" s="372"/>
    </row>
    <row r="128" spans="1:7" s="342" customFormat="1" ht="15.75">
      <c r="A128" s="270"/>
      <c r="B128" s="269"/>
      <c r="C128" s="273"/>
      <c r="D128" s="252"/>
      <c r="E128" s="487"/>
      <c r="F128" s="289"/>
      <c r="G128" s="370"/>
    </row>
    <row r="129" spans="1:11">
      <c r="A129" s="282">
        <v>4</v>
      </c>
      <c r="B129" s="284" t="s">
        <v>638</v>
      </c>
      <c r="E129" s="487"/>
      <c r="G129" s="322"/>
      <c r="H129" s="322"/>
      <c r="I129" s="322"/>
      <c r="J129" s="291"/>
      <c r="K129" s="291"/>
    </row>
    <row r="130" spans="1:11">
      <c r="A130" s="282"/>
      <c r="B130" s="284"/>
      <c r="E130" s="487"/>
      <c r="G130" s="322"/>
      <c r="H130" s="322"/>
      <c r="I130" s="322"/>
      <c r="J130" s="291"/>
      <c r="K130" s="291"/>
    </row>
    <row r="131" spans="1:11">
      <c r="A131" s="308" t="s">
        <v>941</v>
      </c>
      <c r="B131" s="309" t="s">
        <v>952</v>
      </c>
      <c r="C131" s="273">
        <v>75</v>
      </c>
      <c r="D131" s="252" t="s">
        <v>82</v>
      </c>
      <c r="E131" s="486"/>
      <c r="F131" s="289">
        <f>C131*E131</f>
        <v>0</v>
      </c>
      <c r="G131" s="322"/>
      <c r="H131" s="322"/>
      <c r="I131" s="322"/>
      <c r="J131" s="291"/>
      <c r="K131" s="291"/>
    </row>
    <row r="132" spans="1:11">
      <c r="A132" s="308"/>
      <c r="B132" s="309"/>
      <c r="E132" s="487"/>
      <c r="G132" s="322"/>
      <c r="H132" s="322"/>
      <c r="I132" s="322"/>
      <c r="J132" s="291"/>
      <c r="K132" s="291"/>
    </row>
    <row r="133" spans="1:11">
      <c r="A133" s="308"/>
      <c r="B133" s="284" t="s">
        <v>1159</v>
      </c>
      <c r="E133" s="487"/>
      <c r="F133" s="307">
        <f>SUM(F131:F132)</f>
        <v>0</v>
      </c>
      <c r="G133" s="322"/>
      <c r="H133" s="322"/>
      <c r="I133" s="322"/>
      <c r="J133" s="291"/>
      <c r="K133" s="291"/>
    </row>
    <row r="134" spans="1:11">
      <c r="A134" s="308"/>
      <c r="B134" s="284"/>
      <c r="E134" s="487"/>
      <c r="F134" s="307"/>
      <c r="G134" s="322"/>
      <c r="H134" s="322"/>
      <c r="I134" s="322"/>
      <c r="J134" s="291"/>
      <c r="K134" s="291"/>
    </row>
    <row r="135" spans="1:11">
      <c r="A135" s="282">
        <v>5</v>
      </c>
      <c r="B135" s="284" t="s">
        <v>920</v>
      </c>
      <c r="E135" s="487"/>
      <c r="G135" s="322"/>
      <c r="H135" s="322"/>
      <c r="I135" s="322"/>
      <c r="J135" s="291"/>
      <c r="K135" s="291"/>
    </row>
    <row r="136" spans="1:11">
      <c r="A136" s="282"/>
      <c r="B136" s="284"/>
      <c r="E136" s="487"/>
      <c r="G136" s="322"/>
      <c r="H136" s="322"/>
      <c r="I136" s="322"/>
      <c r="J136" s="291"/>
      <c r="K136" s="291"/>
    </row>
    <row r="137" spans="1:11">
      <c r="A137" s="324" t="s">
        <v>941</v>
      </c>
      <c r="B137" s="252" t="s">
        <v>1009</v>
      </c>
      <c r="C137" s="273">
        <v>50</v>
      </c>
      <c r="D137" s="252" t="s">
        <v>114</v>
      </c>
      <c r="E137" s="486"/>
      <c r="F137" s="289">
        <f>C137*E137</f>
        <v>0</v>
      </c>
      <c r="G137" s="322"/>
      <c r="H137" s="322"/>
      <c r="I137" s="322"/>
      <c r="J137" s="291"/>
      <c r="K137" s="291"/>
    </row>
    <row r="138" spans="1:11">
      <c r="A138" s="324" t="s">
        <v>941</v>
      </c>
      <c r="B138" s="252" t="s">
        <v>1158</v>
      </c>
      <c r="C138" s="273">
        <v>50</v>
      </c>
      <c r="D138" s="252" t="s">
        <v>943</v>
      </c>
      <c r="E138" s="486"/>
      <c r="F138" s="289">
        <f>C138*E138</f>
        <v>0</v>
      </c>
      <c r="G138" s="322"/>
      <c r="H138" s="322"/>
      <c r="I138" s="322"/>
      <c r="J138" s="291"/>
      <c r="K138" s="291"/>
    </row>
    <row r="139" spans="1:11">
      <c r="A139" s="324" t="s">
        <v>941</v>
      </c>
      <c r="B139" s="252" t="s">
        <v>1157</v>
      </c>
      <c r="C139" s="273">
        <v>75</v>
      </c>
      <c r="D139" s="252" t="s">
        <v>943</v>
      </c>
      <c r="E139" s="486"/>
      <c r="F139" s="289">
        <f>C139*E139</f>
        <v>0</v>
      </c>
      <c r="G139" s="322"/>
      <c r="H139" s="322"/>
      <c r="I139" s="322"/>
      <c r="J139" s="291"/>
      <c r="K139" s="291"/>
    </row>
    <row r="140" spans="1:11">
      <c r="A140" s="324" t="s">
        <v>941</v>
      </c>
      <c r="B140" s="252" t="s">
        <v>1156</v>
      </c>
      <c r="C140" s="273">
        <v>70</v>
      </c>
      <c r="D140" s="252" t="s">
        <v>943</v>
      </c>
      <c r="E140" s="486"/>
      <c r="F140" s="289">
        <f>C140*E140</f>
        <v>0</v>
      </c>
      <c r="G140" s="322"/>
      <c r="H140" s="322"/>
      <c r="I140" s="322"/>
      <c r="J140" s="291"/>
      <c r="K140" s="291"/>
    </row>
    <row r="141" spans="1:11">
      <c r="A141" s="308"/>
      <c r="B141" s="309"/>
      <c r="E141" s="487"/>
      <c r="G141" s="322"/>
      <c r="H141" s="322"/>
      <c r="I141" s="322"/>
      <c r="J141" s="291"/>
      <c r="K141" s="291"/>
    </row>
    <row r="142" spans="1:11">
      <c r="A142" s="308"/>
      <c r="B142" s="284" t="s">
        <v>1155</v>
      </c>
      <c r="E142" s="487"/>
      <c r="F142" s="307">
        <f>SUM(F137:F141)</f>
        <v>0</v>
      </c>
      <c r="G142" s="322"/>
      <c r="H142" s="322"/>
      <c r="I142" s="322"/>
      <c r="J142" s="291"/>
      <c r="K142" s="291"/>
    </row>
    <row r="143" spans="1:11">
      <c r="A143" s="308"/>
      <c r="B143" s="284"/>
      <c r="E143" s="487"/>
      <c r="F143" s="307"/>
      <c r="G143" s="322"/>
      <c r="H143" s="322"/>
      <c r="I143" s="322"/>
      <c r="J143" s="291"/>
      <c r="K143" s="291"/>
    </row>
    <row r="144" spans="1:11">
      <c r="A144" s="308"/>
      <c r="B144" s="284"/>
      <c r="E144" s="487"/>
      <c r="F144" s="307"/>
      <c r="G144" s="322"/>
      <c r="H144" s="322"/>
      <c r="I144" s="322"/>
      <c r="J144" s="291"/>
      <c r="K144" s="291"/>
    </row>
    <row r="145" spans="1:11" ht="15">
      <c r="A145" s="369" t="s">
        <v>1154</v>
      </c>
      <c r="B145" s="367" t="s">
        <v>919</v>
      </c>
      <c r="C145" s="309"/>
      <c r="E145" s="492"/>
      <c r="F145" s="368"/>
      <c r="G145" s="322"/>
      <c r="H145" s="322"/>
      <c r="I145" s="322"/>
      <c r="J145" s="291"/>
      <c r="K145" s="291"/>
    </row>
    <row r="146" spans="1:11">
      <c r="A146" s="286"/>
      <c r="B146" s="252" t="s">
        <v>987</v>
      </c>
      <c r="C146" s="309"/>
      <c r="E146" s="492"/>
      <c r="G146" s="322"/>
      <c r="H146" s="322"/>
      <c r="I146" s="322"/>
      <c r="J146" s="291"/>
      <c r="K146" s="291"/>
    </row>
    <row r="147" spans="1:11" ht="15.75">
      <c r="A147" s="367"/>
      <c r="B147" s="269"/>
      <c r="C147" s="309"/>
      <c r="E147" s="492"/>
      <c r="G147" s="322"/>
      <c r="H147" s="322"/>
      <c r="I147" s="322"/>
      <c r="J147" s="291"/>
      <c r="K147" s="291"/>
    </row>
    <row r="148" spans="1:11">
      <c r="A148" s="285" t="s">
        <v>941</v>
      </c>
      <c r="B148" s="309" t="s">
        <v>1153</v>
      </c>
      <c r="C148" s="309">
        <v>50</v>
      </c>
      <c r="D148" s="252" t="s">
        <v>943</v>
      </c>
      <c r="E148" s="493"/>
      <c r="F148" s="289">
        <f>C148*E148</f>
        <v>0</v>
      </c>
      <c r="G148" s="322"/>
      <c r="H148" s="322"/>
      <c r="I148" s="322"/>
      <c r="J148" s="291"/>
      <c r="K148" s="291"/>
    </row>
    <row r="149" spans="1:11">
      <c r="A149" s="285" t="s">
        <v>941</v>
      </c>
      <c r="B149" s="309" t="s">
        <v>1152</v>
      </c>
      <c r="C149" s="309">
        <v>150</v>
      </c>
      <c r="D149" s="252" t="s">
        <v>943</v>
      </c>
      <c r="E149" s="493"/>
      <c r="F149" s="289">
        <f>C149*E149</f>
        <v>0</v>
      </c>
      <c r="G149" s="322"/>
      <c r="H149" s="322"/>
      <c r="I149" s="322"/>
      <c r="J149" s="291"/>
      <c r="K149" s="291"/>
    </row>
    <row r="150" spans="1:11">
      <c r="A150" s="285" t="s">
        <v>941</v>
      </c>
      <c r="B150" s="309" t="s">
        <v>1151</v>
      </c>
      <c r="C150" s="309">
        <v>75</v>
      </c>
      <c r="D150" s="252" t="s">
        <v>943</v>
      </c>
      <c r="E150" s="493"/>
      <c r="F150" s="289">
        <f>C150*E150</f>
        <v>0</v>
      </c>
      <c r="G150" s="322"/>
      <c r="H150" s="322"/>
      <c r="I150" s="322"/>
      <c r="J150" s="291"/>
      <c r="K150" s="291"/>
    </row>
    <row r="151" spans="1:11">
      <c r="A151" s="285" t="s">
        <v>941</v>
      </c>
      <c r="B151" s="252" t="s">
        <v>1150</v>
      </c>
      <c r="C151" s="309">
        <v>220</v>
      </c>
      <c r="D151" s="252" t="s">
        <v>943</v>
      </c>
      <c r="E151" s="493"/>
      <c r="F151" s="289">
        <f>C151*E151</f>
        <v>0</v>
      </c>
      <c r="G151" s="322"/>
      <c r="H151" s="322"/>
      <c r="I151" s="322"/>
      <c r="J151" s="291"/>
      <c r="K151" s="291"/>
    </row>
    <row r="152" spans="1:11" ht="25.5">
      <c r="A152" s="285" t="s">
        <v>941</v>
      </c>
      <c r="B152" s="309" t="s">
        <v>1149</v>
      </c>
      <c r="C152" s="309">
        <v>1</v>
      </c>
      <c r="D152" s="252" t="s">
        <v>26</v>
      </c>
      <c r="E152" s="493"/>
      <c r="F152" s="289">
        <f>C152*E152</f>
        <v>0</v>
      </c>
      <c r="G152" s="322"/>
      <c r="H152" s="322"/>
      <c r="I152" s="322"/>
      <c r="J152" s="291"/>
      <c r="K152" s="291"/>
    </row>
    <row r="153" spans="1:11">
      <c r="B153" s="309" t="s">
        <v>1148</v>
      </c>
      <c r="C153" s="309">
        <v>10</v>
      </c>
      <c r="D153" s="252" t="s">
        <v>69</v>
      </c>
      <c r="E153" s="339"/>
      <c r="G153" s="322"/>
      <c r="H153" s="322"/>
      <c r="I153" s="322"/>
      <c r="J153" s="291"/>
      <c r="K153" s="291"/>
    </row>
    <row r="154" spans="1:11">
      <c r="B154" s="252" t="s">
        <v>1147</v>
      </c>
      <c r="C154" s="309">
        <v>2</v>
      </c>
      <c r="D154" s="252" t="s">
        <v>69</v>
      </c>
      <c r="E154" s="339"/>
      <c r="G154" s="322"/>
      <c r="H154" s="322"/>
      <c r="I154" s="322"/>
      <c r="J154" s="291"/>
      <c r="K154" s="291"/>
    </row>
    <row r="155" spans="1:11">
      <c r="B155" s="309" t="s">
        <v>1146</v>
      </c>
      <c r="C155" s="309">
        <v>1</v>
      </c>
      <c r="D155" s="252" t="s">
        <v>69</v>
      </c>
      <c r="E155" s="339"/>
      <c r="G155" s="322"/>
      <c r="H155" s="322"/>
      <c r="I155" s="322"/>
      <c r="J155" s="291"/>
      <c r="K155" s="291"/>
    </row>
    <row r="156" spans="1:11">
      <c r="B156" s="252" t="s">
        <v>1145</v>
      </c>
      <c r="C156" s="309">
        <v>1</v>
      </c>
      <c r="D156" s="252" t="s">
        <v>26</v>
      </c>
      <c r="E156" s="339"/>
      <c r="G156" s="322"/>
      <c r="H156" s="322"/>
      <c r="I156" s="322"/>
      <c r="J156" s="291"/>
      <c r="K156" s="291"/>
    </row>
    <row r="157" spans="1:11">
      <c r="C157" s="309"/>
      <c r="E157" s="339"/>
      <c r="G157" s="322"/>
      <c r="H157" s="322"/>
      <c r="I157" s="322"/>
      <c r="J157" s="291"/>
      <c r="K157" s="291"/>
    </row>
    <row r="158" spans="1:11" ht="15">
      <c r="B158" s="367" t="s">
        <v>1144</v>
      </c>
      <c r="C158" s="309"/>
      <c r="E158" s="339"/>
      <c r="F158" s="307">
        <f>SUM(F148:F156)</f>
        <v>0</v>
      </c>
      <c r="G158" s="322"/>
      <c r="H158" s="322"/>
      <c r="I158" s="322"/>
      <c r="J158" s="291"/>
      <c r="K158" s="291"/>
    </row>
    <row r="159" spans="1:11">
      <c r="A159" s="308"/>
      <c r="B159" s="284"/>
      <c r="E159" s="291"/>
      <c r="F159" s="307"/>
      <c r="G159" s="322"/>
      <c r="H159" s="322"/>
      <c r="I159" s="322"/>
      <c r="J159" s="291"/>
      <c r="K159" s="291"/>
    </row>
    <row r="160" spans="1:11">
      <c r="A160" s="308"/>
      <c r="B160" s="284"/>
      <c r="E160" s="291"/>
      <c r="F160" s="307"/>
      <c r="G160" s="322"/>
      <c r="H160" s="322"/>
      <c r="I160" s="322"/>
      <c r="J160" s="291"/>
      <c r="K160" s="291"/>
    </row>
    <row r="161" spans="1:11">
      <c r="A161" s="306"/>
      <c r="B161" s="304"/>
      <c r="C161" s="305"/>
      <c r="D161" s="304"/>
      <c r="E161" s="303"/>
      <c r="F161" s="366"/>
      <c r="G161" s="322"/>
      <c r="H161" s="322"/>
      <c r="I161" s="322"/>
      <c r="J161" s="291"/>
      <c r="K161" s="291"/>
    </row>
    <row r="162" spans="1:11" ht="31.5">
      <c r="A162" s="301" t="s">
        <v>925</v>
      </c>
      <c r="B162" s="300" t="s">
        <v>1143</v>
      </c>
      <c r="C162" s="299"/>
      <c r="D162" s="267"/>
      <c r="E162" s="298"/>
      <c r="F162" s="365">
        <f>F63+F102+F126+F133+F142+F158</f>
        <v>0</v>
      </c>
      <c r="G162" s="322"/>
      <c r="H162" s="322"/>
      <c r="I162" s="322"/>
      <c r="J162" s="291"/>
      <c r="K162" s="291"/>
    </row>
    <row r="163" spans="1:11" ht="5.0999999999999996" customHeight="1">
      <c r="A163" s="296"/>
      <c r="B163" s="294"/>
      <c r="C163" s="295"/>
      <c r="D163" s="294"/>
      <c r="E163" s="293"/>
      <c r="F163" s="364"/>
      <c r="G163" s="322"/>
      <c r="H163" s="322"/>
      <c r="I163" s="322"/>
      <c r="J163" s="291"/>
      <c r="K163" s="291"/>
    </row>
  </sheetData>
  <sheetProtection algorithmName="SHA-512" hashValue="1xwcjtn7vHR9Cm/l4dL/4ATSnEhi3arvdRYP3Sf9CZXsRurWgukEvrS4BvYsr4cIjfmiS/l9kAfAjqFgK4ZpNQ==" saltValue="nUsvssj+cKTvRq+5RwSsxw==" spinCount="100000" sheet="1" objects="1" scenarios="1" selectLockedCells="1"/>
  <pageMargins left="0.98425196850393704" right="0.75" top="0.47244094488188981" bottom="0.78740157480314965" header="0" footer="0"/>
  <pageSetup paperSize="9" scale="91" fitToHeight="0" orientation="portrait" horizontalDpi="300" verticalDpi="300" r:id="rId1"/>
  <headerFooter alignWithMargins="0">
    <oddFooter>&amp;Cstran šibki tok faza 1 /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32036-0584-4A0F-8AE8-DE6499CE0106}">
  <sheetPr>
    <tabColor rgb="FF0070C0"/>
    <pageSetUpPr fitToPage="1"/>
  </sheetPr>
  <dimension ref="A1:E12"/>
  <sheetViews>
    <sheetView view="pageBreakPreview" zoomScaleNormal="100" zoomScaleSheetLayoutView="100" workbookViewId="0">
      <selection activeCell="D10" sqref="D10"/>
    </sheetView>
  </sheetViews>
  <sheetFormatPr defaultRowHeight="15"/>
  <cols>
    <col min="1" max="1" width="13.5703125" style="400" customWidth="1"/>
    <col min="2" max="2" width="15.42578125" style="400" customWidth="1"/>
    <col min="3" max="3" width="16" style="400" bestFit="1" customWidth="1"/>
    <col min="4" max="16384" width="9.140625" style="400"/>
  </cols>
  <sheetData>
    <row r="1" spans="1:5">
      <c r="A1" s="622" t="s">
        <v>1262</v>
      </c>
      <c r="B1" s="622"/>
      <c r="C1" s="622"/>
      <c r="D1" s="622"/>
      <c r="E1" s="622"/>
    </row>
    <row r="2" spans="1:5">
      <c r="A2" s="407"/>
      <c r="B2" s="407"/>
      <c r="C2" s="407"/>
      <c r="D2" s="407"/>
      <c r="E2" s="407"/>
    </row>
    <row r="3" spans="1:5">
      <c r="C3" s="406" t="s">
        <v>1261</v>
      </c>
    </row>
    <row r="4" spans="1:5">
      <c r="A4" s="404" t="s">
        <v>1260</v>
      </c>
      <c r="B4" s="404" t="s">
        <v>1259</v>
      </c>
      <c r="C4" s="403">
        <f>OGREVANJE!F255</f>
        <v>0</v>
      </c>
    </row>
    <row r="5" spans="1:5">
      <c r="A5" s="404"/>
      <c r="C5" s="405"/>
    </row>
    <row r="6" spans="1:5">
      <c r="A6" s="404" t="s">
        <v>1258</v>
      </c>
      <c r="B6" s="404" t="s">
        <v>1257</v>
      </c>
      <c r="C6" s="403">
        <f>VODOVOD!F98</f>
        <v>0</v>
      </c>
    </row>
    <row r="8" spans="1:5">
      <c r="A8" s="623" t="s">
        <v>1256</v>
      </c>
      <c r="B8" s="623"/>
      <c r="C8" s="401">
        <f>SUM(C4,C6)</f>
        <v>0</v>
      </c>
    </row>
    <row r="10" spans="1:5">
      <c r="A10" s="402" t="s">
        <v>908</v>
      </c>
      <c r="B10" s="402"/>
      <c r="C10" s="401">
        <f>C8*22%</f>
        <v>0</v>
      </c>
    </row>
    <row r="12" spans="1:5">
      <c r="A12" s="623" t="s">
        <v>1255</v>
      </c>
      <c r="B12" s="623"/>
      <c r="C12" s="401">
        <f>SUM(C8,C10)</f>
        <v>0</v>
      </c>
    </row>
  </sheetData>
  <sheetProtection password="CA0B" sheet="1"/>
  <mergeCells count="3">
    <mergeCell ref="A1:E1"/>
    <mergeCell ref="A8:B8"/>
    <mergeCell ref="A12:B12"/>
  </mergeCells>
  <pageMargins left="0.7" right="0.7" top="0.75" bottom="0.75"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3A23E-4AF7-4463-A8C3-CF65302137EA}">
  <sheetPr>
    <tabColor rgb="FF0070C0"/>
    <pageSetUpPr fitToPage="1"/>
  </sheetPr>
  <dimension ref="A1:M255"/>
  <sheetViews>
    <sheetView view="pageBreakPreview" zoomScaleNormal="100" zoomScaleSheetLayoutView="100" workbookViewId="0">
      <selection activeCell="E18" sqref="E18"/>
    </sheetView>
  </sheetViews>
  <sheetFormatPr defaultRowHeight="12.75"/>
  <cols>
    <col min="1" max="1" width="5" style="404" bestFit="1" customWidth="1"/>
    <col min="2" max="2" width="51.140625" style="404" customWidth="1"/>
    <col min="3" max="3" width="6.42578125" style="404" bestFit="1" customWidth="1"/>
    <col min="4" max="4" width="5.28515625" style="404" bestFit="1" customWidth="1"/>
    <col min="5" max="5" width="14.85546875" style="408" customWidth="1"/>
    <col min="6" max="6" width="16.140625" style="404" customWidth="1"/>
    <col min="7" max="16384" width="9.140625" style="404"/>
  </cols>
  <sheetData>
    <row r="1" spans="1:6">
      <c r="A1" s="406"/>
      <c r="B1" s="406" t="s">
        <v>1262</v>
      </c>
      <c r="C1" s="406"/>
      <c r="D1" s="406"/>
      <c r="E1" s="406"/>
      <c r="F1" s="406"/>
    </row>
    <row r="2" spans="1:6">
      <c r="A2" s="406"/>
      <c r="C2" s="406"/>
      <c r="D2" s="406"/>
      <c r="E2" s="406"/>
      <c r="F2" s="406"/>
    </row>
    <row r="3" spans="1:6" ht="51">
      <c r="A3" s="406"/>
      <c r="B3" s="406" t="s">
        <v>1426</v>
      </c>
      <c r="C3" s="406"/>
      <c r="D3" s="406"/>
      <c r="E3" s="406"/>
      <c r="F3" s="406"/>
    </row>
    <row r="4" spans="1:6" ht="51">
      <c r="A4" s="406"/>
      <c r="B4" s="406" t="s">
        <v>1425</v>
      </c>
      <c r="C4" s="406"/>
      <c r="D4" s="406"/>
      <c r="E4" s="406"/>
      <c r="F4" s="406"/>
    </row>
    <row r="5" spans="1:6" ht="38.25">
      <c r="A5" s="406"/>
      <c r="B5" s="406" t="s">
        <v>1424</v>
      </c>
      <c r="C5" s="406"/>
      <c r="D5" s="406"/>
      <c r="E5" s="406"/>
      <c r="F5" s="406"/>
    </row>
    <row r="6" spans="1:6" ht="25.5">
      <c r="A6" s="406"/>
      <c r="B6" s="406" t="s">
        <v>1423</v>
      </c>
      <c r="C6" s="406"/>
      <c r="D6" s="406"/>
      <c r="E6" s="406"/>
      <c r="F6" s="406"/>
    </row>
    <row r="7" spans="1:6">
      <c r="B7" s="406"/>
      <c r="E7" s="429"/>
      <c r="F7" s="429"/>
    </row>
    <row r="8" spans="1:6">
      <c r="A8" s="406"/>
      <c r="B8" s="406" t="s">
        <v>1422</v>
      </c>
      <c r="E8" s="429"/>
      <c r="F8" s="429"/>
    </row>
    <row r="9" spans="1:6">
      <c r="E9" s="404"/>
    </row>
    <row r="10" spans="1:6">
      <c r="A10" s="406" t="s">
        <v>1421</v>
      </c>
      <c r="B10" s="406" t="s">
        <v>1420</v>
      </c>
      <c r="C10" s="406" t="s">
        <v>1419</v>
      </c>
      <c r="D10" s="406" t="s">
        <v>1418</v>
      </c>
      <c r="E10" s="460" t="s">
        <v>1254</v>
      </c>
      <c r="F10" s="460" t="s">
        <v>1417</v>
      </c>
    </row>
    <row r="11" spans="1:6" ht="13.5" thickBot="1">
      <c r="A11" s="458"/>
      <c r="B11" s="459"/>
      <c r="C11" s="459"/>
      <c r="D11" s="458"/>
      <c r="E11" s="457" t="s">
        <v>1416</v>
      </c>
      <c r="F11" s="457" t="s">
        <v>1416</v>
      </c>
    </row>
    <row r="12" spans="1:6">
      <c r="A12" s="406"/>
      <c r="C12" s="456"/>
      <c r="D12" s="406"/>
      <c r="E12" s="406"/>
      <c r="F12" s="406"/>
    </row>
    <row r="13" spans="1:6">
      <c r="A13" s="417"/>
      <c r="B13" s="406" t="s">
        <v>1415</v>
      </c>
      <c r="E13" s="404"/>
    </row>
    <row r="14" spans="1:6">
      <c r="A14" s="417"/>
      <c r="E14" s="404"/>
    </row>
    <row r="15" spans="1:6" ht="63.75">
      <c r="A15" s="417">
        <f>COUNT($A$10:A14)+1</f>
        <v>1</v>
      </c>
      <c r="B15" s="428" t="s">
        <v>1286</v>
      </c>
      <c r="E15" s="404"/>
    </row>
    <row r="16" spans="1:6">
      <c r="A16" s="419"/>
      <c r="B16" s="428" t="s">
        <v>1285</v>
      </c>
      <c r="E16" s="404"/>
    </row>
    <row r="17" spans="1:6" ht="25.5">
      <c r="A17" s="419"/>
      <c r="B17" s="428" t="s">
        <v>1414</v>
      </c>
      <c r="E17" s="404"/>
    </row>
    <row r="18" spans="1:6">
      <c r="A18" s="419"/>
      <c r="B18" s="427" t="s">
        <v>1284</v>
      </c>
      <c r="C18" s="404" t="s">
        <v>943</v>
      </c>
      <c r="D18" s="404">
        <v>20</v>
      </c>
      <c r="E18" s="476"/>
      <c r="F18" s="418">
        <f>E18*D18</f>
        <v>0</v>
      </c>
    </row>
    <row r="19" spans="1:6">
      <c r="A19" s="419"/>
      <c r="B19" s="427" t="s">
        <v>1282</v>
      </c>
      <c r="C19" s="404" t="s">
        <v>943</v>
      </c>
      <c r="D19" s="404">
        <v>60</v>
      </c>
      <c r="E19" s="476"/>
      <c r="F19" s="418">
        <f>E19*D19</f>
        <v>0</v>
      </c>
    </row>
    <row r="20" spans="1:6">
      <c r="A20" s="417"/>
      <c r="B20" s="427" t="s">
        <v>1281</v>
      </c>
      <c r="C20" s="404" t="s">
        <v>943</v>
      </c>
      <c r="D20" s="404">
        <v>60</v>
      </c>
      <c r="E20" s="476"/>
      <c r="F20" s="418">
        <f>E20*D20</f>
        <v>0</v>
      </c>
    </row>
    <row r="21" spans="1:6">
      <c r="A21" s="419"/>
      <c r="B21" s="426"/>
      <c r="E21" s="477"/>
    </row>
    <row r="22" spans="1:6" s="424" customFormat="1" ht="25.5">
      <c r="A22" s="417">
        <f>COUNT($A$10:A21)+1</f>
        <v>2</v>
      </c>
      <c r="B22" s="455" t="s">
        <v>1413</v>
      </c>
      <c r="C22" s="404"/>
      <c r="D22" s="404"/>
      <c r="E22" s="477"/>
      <c r="F22" s="404"/>
    </row>
    <row r="23" spans="1:6" s="424" customFormat="1" ht="216.75">
      <c r="A23" s="417"/>
      <c r="B23" s="452" t="s">
        <v>1412</v>
      </c>
      <c r="C23" s="404"/>
      <c r="D23" s="404"/>
      <c r="E23" s="477"/>
      <c r="F23" s="404"/>
    </row>
    <row r="24" spans="1:6" s="424" customFormat="1" ht="25.5">
      <c r="A24" s="417"/>
      <c r="B24" s="454" t="s">
        <v>1411</v>
      </c>
      <c r="C24" s="404"/>
      <c r="D24" s="404"/>
      <c r="E24" s="477"/>
      <c r="F24" s="404"/>
    </row>
    <row r="25" spans="1:6" s="424" customFormat="1">
      <c r="A25" s="417"/>
      <c r="B25" s="453" t="s">
        <v>1410</v>
      </c>
      <c r="C25" s="404"/>
      <c r="D25" s="404"/>
      <c r="E25" s="477"/>
      <c r="F25" s="404"/>
    </row>
    <row r="26" spans="1:6" s="424" customFormat="1">
      <c r="A26" s="417"/>
      <c r="B26" s="452" t="s">
        <v>1409</v>
      </c>
      <c r="C26" s="404" t="s">
        <v>943</v>
      </c>
      <c r="D26" s="404">
        <f>D18</f>
        <v>20</v>
      </c>
      <c r="E26" s="476"/>
      <c r="F26" s="418">
        <f>E26*D26</f>
        <v>0</v>
      </c>
    </row>
    <row r="27" spans="1:6" s="424" customFormat="1">
      <c r="A27" s="417"/>
      <c r="B27" s="452" t="s">
        <v>1408</v>
      </c>
      <c r="C27" s="404" t="s">
        <v>943</v>
      </c>
      <c r="D27" s="404">
        <f>D19</f>
        <v>60</v>
      </c>
      <c r="E27" s="476"/>
      <c r="F27" s="418">
        <f>E27*D27</f>
        <v>0</v>
      </c>
    </row>
    <row r="28" spans="1:6" s="424" customFormat="1">
      <c r="A28" s="417"/>
      <c r="B28" s="452" t="s">
        <v>1407</v>
      </c>
      <c r="C28" s="404" t="s">
        <v>943</v>
      </c>
      <c r="D28" s="404">
        <f>D20</f>
        <v>60</v>
      </c>
      <c r="E28" s="476"/>
      <c r="F28" s="418">
        <f>E28*D28</f>
        <v>0</v>
      </c>
    </row>
    <row r="29" spans="1:6" s="424" customFormat="1">
      <c r="A29" s="417"/>
      <c r="B29" s="416"/>
      <c r="C29" s="404"/>
      <c r="D29" s="404"/>
      <c r="E29" s="479"/>
      <c r="F29" s="418"/>
    </row>
    <row r="30" spans="1:6" s="424" customFormat="1" ht="102">
      <c r="A30" s="417">
        <f>COUNT($A$10:A29)+1</f>
        <v>3</v>
      </c>
      <c r="B30" s="423" t="s">
        <v>1406</v>
      </c>
      <c r="C30" s="404"/>
      <c r="D30" s="404"/>
      <c r="E30" s="477"/>
      <c r="F30" s="404"/>
    </row>
    <row r="31" spans="1:6">
      <c r="B31" s="404" t="s">
        <v>1405</v>
      </c>
      <c r="E31" s="477"/>
    </row>
    <row r="32" spans="1:6">
      <c r="A32" s="417"/>
      <c r="B32" s="404" t="s">
        <v>1404</v>
      </c>
      <c r="E32" s="477"/>
    </row>
    <row r="33" spans="1:8">
      <c r="A33" s="417"/>
      <c r="B33" s="404" t="s">
        <v>1403</v>
      </c>
      <c r="E33" s="477"/>
    </row>
    <row r="34" spans="1:8">
      <c r="A34" s="417"/>
      <c r="B34" s="404" t="s">
        <v>1402</v>
      </c>
      <c r="E34" s="477"/>
    </row>
    <row r="35" spans="1:8">
      <c r="A35" s="417"/>
      <c r="B35" s="404" t="s">
        <v>1401</v>
      </c>
      <c r="E35" s="477"/>
    </row>
    <row r="36" spans="1:8" ht="34.5" customHeight="1">
      <c r="A36" s="417"/>
      <c r="B36" s="404" t="s">
        <v>1400</v>
      </c>
      <c r="C36" s="450" t="s">
        <v>26</v>
      </c>
      <c r="D36" s="450">
        <v>1</v>
      </c>
      <c r="E36" s="476"/>
      <c r="F36" s="418">
        <f>E36*D36</f>
        <v>0</v>
      </c>
    </row>
    <row r="37" spans="1:8">
      <c r="A37" s="417"/>
      <c r="E37" s="477"/>
    </row>
    <row r="38" spans="1:8" ht="60.75" customHeight="1">
      <c r="A38" s="417">
        <f>COUNT($A$3:A37)+1</f>
        <v>4</v>
      </c>
      <c r="B38" s="404" t="s">
        <v>1399</v>
      </c>
      <c r="E38" s="480"/>
      <c r="F38" s="451"/>
      <c r="G38" s="413"/>
      <c r="H38" s="413"/>
    </row>
    <row r="39" spans="1:8">
      <c r="A39" s="419"/>
      <c r="B39" s="404" t="s">
        <v>1398</v>
      </c>
      <c r="C39" s="450" t="s">
        <v>26</v>
      </c>
      <c r="D39" s="450">
        <v>1</v>
      </c>
      <c r="E39" s="476"/>
      <c r="F39" s="418">
        <f>E39*D39</f>
        <v>0</v>
      </c>
      <c r="G39" s="413"/>
      <c r="H39" s="413"/>
    </row>
    <row r="40" spans="1:8">
      <c r="A40" s="419"/>
      <c r="E40" s="477"/>
      <c r="G40" s="413"/>
      <c r="H40" s="413"/>
    </row>
    <row r="41" spans="1:8" ht="57.75" customHeight="1">
      <c r="A41" s="417">
        <f>COUNT($A$3:A40)+1</f>
        <v>5</v>
      </c>
      <c r="B41" s="440" t="s">
        <v>1397</v>
      </c>
      <c r="E41" s="477"/>
    </row>
    <row r="42" spans="1:8" ht="14.25">
      <c r="A42" s="419"/>
      <c r="B42" s="447" t="s">
        <v>1387</v>
      </c>
      <c r="E42" s="477"/>
    </row>
    <row r="43" spans="1:8">
      <c r="A43" s="419"/>
      <c r="B43" s="447" t="s">
        <v>1396</v>
      </c>
      <c r="E43" s="477"/>
    </row>
    <row r="44" spans="1:8" ht="14.25">
      <c r="A44" s="419"/>
      <c r="B44" s="447" t="s">
        <v>1395</v>
      </c>
      <c r="E44" s="477"/>
    </row>
    <row r="45" spans="1:8">
      <c r="A45" s="419"/>
      <c r="B45" s="447" t="s">
        <v>1390</v>
      </c>
      <c r="E45" s="477"/>
    </row>
    <row r="46" spans="1:8" ht="25.5">
      <c r="A46" s="419"/>
      <c r="B46" s="447" t="s">
        <v>1389</v>
      </c>
      <c r="E46" s="477"/>
    </row>
    <row r="47" spans="1:8">
      <c r="A47" s="419"/>
      <c r="B47" s="447" t="s">
        <v>1394</v>
      </c>
      <c r="C47" s="404" t="s">
        <v>69</v>
      </c>
      <c r="D47" s="404">
        <v>1</v>
      </c>
      <c r="E47" s="476"/>
      <c r="F47" s="418">
        <f>E47*D47</f>
        <v>0</v>
      </c>
    </row>
    <row r="48" spans="1:8">
      <c r="A48" s="419"/>
      <c r="B48" s="447"/>
      <c r="E48" s="477"/>
    </row>
    <row r="49" spans="1:6" s="424" customFormat="1" ht="51">
      <c r="A49" s="417">
        <f>COUNT($A$3:A48)+1</f>
        <v>6</v>
      </c>
      <c r="B49" s="440" t="s">
        <v>1393</v>
      </c>
      <c r="C49" s="404"/>
      <c r="D49" s="404"/>
      <c r="E49" s="477"/>
      <c r="F49" s="404"/>
    </row>
    <row r="50" spans="1:6" s="424" customFormat="1" ht="14.25">
      <c r="A50" s="417"/>
      <c r="B50" s="447" t="s">
        <v>1381</v>
      </c>
      <c r="C50" s="404"/>
      <c r="D50" s="404"/>
      <c r="E50" s="477"/>
      <c r="F50" s="404"/>
    </row>
    <row r="51" spans="1:6">
      <c r="A51" s="419"/>
      <c r="B51" s="447" t="s">
        <v>1392</v>
      </c>
      <c r="E51" s="477"/>
    </row>
    <row r="52" spans="1:6" s="424" customFormat="1" ht="14.25">
      <c r="A52" s="417"/>
      <c r="B52" s="447" t="s">
        <v>1391</v>
      </c>
      <c r="C52" s="404"/>
      <c r="D52" s="404"/>
      <c r="E52" s="477"/>
      <c r="F52" s="404"/>
    </row>
    <row r="53" spans="1:6" s="424" customFormat="1">
      <c r="A53" s="417"/>
      <c r="B53" s="447" t="s">
        <v>1390</v>
      </c>
      <c r="C53" s="404"/>
      <c r="D53" s="404"/>
      <c r="E53" s="477"/>
      <c r="F53" s="404"/>
    </row>
    <row r="54" spans="1:6" s="424" customFormat="1" ht="25.5">
      <c r="A54" s="417"/>
      <c r="B54" s="447" t="s">
        <v>1389</v>
      </c>
      <c r="C54" s="404"/>
      <c r="D54" s="404"/>
      <c r="E54" s="477"/>
      <c r="F54" s="404"/>
    </row>
    <row r="55" spans="1:6" s="424" customFormat="1">
      <c r="A55" s="417"/>
      <c r="B55" s="447" t="s">
        <v>1388</v>
      </c>
      <c r="C55" s="404" t="s">
        <v>69</v>
      </c>
      <c r="D55" s="404">
        <v>1</v>
      </c>
      <c r="E55" s="476"/>
      <c r="F55" s="418">
        <f>E55*D55</f>
        <v>0</v>
      </c>
    </row>
    <row r="56" spans="1:6" s="424" customFormat="1">
      <c r="A56" s="417"/>
      <c r="B56" s="447"/>
      <c r="C56" s="404"/>
      <c r="D56" s="404"/>
      <c r="E56" s="477"/>
      <c r="F56" s="404"/>
    </row>
    <row r="57" spans="1:6" s="424" customFormat="1" ht="76.5" customHeight="1">
      <c r="A57" s="417">
        <f>COUNT($A$3:A56)+1</f>
        <v>7</v>
      </c>
      <c r="B57" s="447" t="s">
        <v>1383</v>
      </c>
      <c r="C57" s="404"/>
      <c r="D57" s="404"/>
      <c r="E57" s="477"/>
      <c r="F57" s="404"/>
    </row>
    <row r="58" spans="1:6" s="424" customFormat="1" ht="34.5" customHeight="1">
      <c r="A58" s="417"/>
      <c r="B58" s="447" t="s">
        <v>1382</v>
      </c>
      <c r="C58" s="404"/>
      <c r="D58" s="404"/>
      <c r="E58" s="477"/>
      <c r="F58" s="404"/>
    </row>
    <row r="59" spans="1:6" s="424" customFormat="1" ht="14.25">
      <c r="A59" s="417"/>
      <c r="B59" s="447" t="s">
        <v>1387</v>
      </c>
      <c r="C59" s="404"/>
      <c r="D59" s="404"/>
      <c r="E59" s="477"/>
      <c r="F59" s="404"/>
    </row>
    <row r="60" spans="1:6" s="424" customFormat="1" ht="14.25">
      <c r="A60" s="417"/>
      <c r="B60" s="447" t="s">
        <v>1386</v>
      </c>
      <c r="C60" s="404"/>
      <c r="D60" s="404"/>
      <c r="E60" s="477"/>
      <c r="F60" s="404"/>
    </row>
    <row r="61" spans="1:6" s="424" customFormat="1">
      <c r="A61" s="417"/>
      <c r="B61" s="447" t="s">
        <v>1385</v>
      </c>
      <c r="C61" s="404"/>
      <c r="D61" s="404"/>
      <c r="E61" s="477"/>
      <c r="F61" s="404"/>
    </row>
    <row r="62" spans="1:6" s="424" customFormat="1">
      <c r="A62" s="417"/>
      <c r="B62" s="447" t="s">
        <v>1378</v>
      </c>
      <c r="C62" s="404"/>
      <c r="D62" s="404"/>
      <c r="E62" s="477"/>
      <c r="F62" s="404"/>
    </row>
    <row r="63" spans="1:6" s="424" customFormat="1">
      <c r="A63" s="417"/>
      <c r="B63" s="416" t="s">
        <v>1384</v>
      </c>
      <c r="C63" s="404" t="s">
        <v>26</v>
      </c>
      <c r="D63" s="404">
        <v>1</v>
      </c>
      <c r="E63" s="476"/>
      <c r="F63" s="418">
        <f>E63*D63</f>
        <v>0</v>
      </c>
    </row>
    <row r="64" spans="1:6">
      <c r="A64" s="419"/>
      <c r="B64" s="447"/>
      <c r="E64" s="477"/>
    </row>
    <row r="65" spans="1:6" s="424" customFormat="1" ht="77.25" customHeight="1">
      <c r="A65" s="417">
        <f>COUNT($A$3:A64)+1</f>
        <v>8</v>
      </c>
      <c r="B65" s="447" t="s">
        <v>1383</v>
      </c>
      <c r="C65" s="404"/>
      <c r="D65" s="404"/>
      <c r="E65" s="477"/>
      <c r="F65" s="404"/>
    </row>
    <row r="66" spans="1:6" s="424" customFormat="1" ht="25.5">
      <c r="A66" s="417"/>
      <c r="B66" s="447" t="s">
        <v>1382</v>
      </c>
      <c r="C66" s="404"/>
      <c r="D66" s="404"/>
      <c r="E66" s="477"/>
      <c r="F66" s="404"/>
    </row>
    <row r="67" spans="1:6" s="424" customFormat="1" ht="14.25">
      <c r="A67" s="417"/>
      <c r="B67" s="447" t="s">
        <v>1381</v>
      </c>
      <c r="C67" s="404"/>
      <c r="D67" s="404"/>
      <c r="E67" s="477"/>
      <c r="F67" s="404"/>
    </row>
    <row r="68" spans="1:6" s="424" customFormat="1" ht="14.25">
      <c r="A68" s="417"/>
      <c r="B68" s="447" t="s">
        <v>1380</v>
      </c>
      <c r="C68" s="404"/>
      <c r="D68" s="404"/>
      <c r="E68" s="477"/>
      <c r="F68" s="404"/>
    </row>
    <row r="69" spans="1:6" s="424" customFormat="1">
      <c r="A69" s="417"/>
      <c r="B69" s="447" t="s">
        <v>1379</v>
      </c>
      <c r="C69" s="404"/>
      <c r="D69" s="404"/>
      <c r="E69" s="477"/>
      <c r="F69" s="404"/>
    </row>
    <row r="70" spans="1:6" s="424" customFormat="1">
      <c r="A70" s="417"/>
      <c r="B70" s="447" t="s">
        <v>1378</v>
      </c>
      <c r="C70" s="404"/>
      <c r="D70" s="404"/>
      <c r="E70" s="477"/>
      <c r="F70" s="404"/>
    </row>
    <row r="71" spans="1:6" s="424" customFormat="1">
      <c r="A71" s="417"/>
      <c r="B71" s="416" t="s">
        <v>1377</v>
      </c>
      <c r="C71" s="404" t="s">
        <v>26</v>
      </c>
      <c r="D71" s="404">
        <v>1</v>
      </c>
      <c r="E71" s="476"/>
      <c r="F71" s="418">
        <f>E71*D71</f>
        <v>0</v>
      </c>
    </row>
    <row r="72" spans="1:6">
      <c r="A72" s="419"/>
      <c r="B72" s="447"/>
      <c r="E72" s="477"/>
    </row>
    <row r="73" spans="1:6" ht="25.5">
      <c r="A73" s="417">
        <f>COUNT($A$9:A72)+1</f>
        <v>9</v>
      </c>
      <c r="B73" s="449" t="s">
        <v>1371</v>
      </c>
      <c r="E73" s="477"/>
    </row>
    <row r="74" spans="1:6" ht="25.5">
      <c r="A74" s="419"/>
      <c r="B74" s="448" t="s">
        <v>1370</v>
      </c>
      <c r="E74" s="477"/>
    </row>
    <row r="75" spans="1:6">
      <c r="A75" s="419"/>
      <c r="B75" s="446" t="s">
        <v>1376</v>
      </c>
      <c r="E75" s="477"/>
    </row>
    <row r="76" spans="1:6" ht="14.25">
      <c r="A76" s="417"/>
      <c r="B76" s="446" t="s">
        <v>1375</v>
      </c>
      <c r="E76" s="477"/>
    </row>
    <row r="77" spans="1:6" s="424" customFormat="1">
      <c r="A77" s="417"/>
      <c r="B77" s="446" t="s">
        <v>1374</v>
      </c>
      <c r="C77" s="404"/>
      <c r="D77" s="404"/>
      <c r="E77" s="477"/>
      <c r="F77" s="404"/>
    </row>
    <row r="78" spans="1:6" s="424" customFormat="1">
      <c r="A78" s="417"/>
      <c r="B78" s="446" t="s">
        <v>1373</v>
      </c>
      <c r="C78" s="404"/>
      <c r="D78" s="404"/>
      <c r="E78" s="477"/>
      <c r="F78" s="404"/>
    </row>
    <row r="79" spans="1:6" s="424" customFormat="1">
      <c r="A79" s="417"/>
      <c r="B79" s="447" t="s">
        <v>1372</v>
      </c>
      <c r="C79" s="404" t="s">
        <v>69</v>
      </c>
      <c r="D79" s="404">
        <v>1</v>
      </c>
      <c r="E79" s="476"/>
      <c r="F79" s="418">
        <f>E79*D79</f>
        <v>0</v>
      </c>
    </row>
    <row r="80" spans="1:6" s="424" customFormat="1">
      <c r="A80" s="417"/>
      <c r="B80" s="446"/>
      <c r="C80" s="404"/>
      <c r="D80" s="404"/>
      <c r="E80" s="477"/>
      <c r="F80" s="404"/>
    </row>
    <row r="81" spans="1:6" ht="25.5">
      <c r="A81" s="417">
        <f>COUNT($A$9:A80)+1</f>
        <v>10</v>
      </c>
      <c r="B81" s="449" t="s">
        <v>1371</v>
      </c>
      <c r="E81" s="477"/>
    </row>
    <row r="82" spans="1:6" ht="25.5">
      <c r="A82" s="419"/>
      <c r="B82" s="448" t="s">
        <v>1370</v>
      </c>
      <c r="E82" s="477"/>
    </row>
    <row r="83" spans="1:6">
      <c r="A83" s="419"/>
      <c r="B83" s="446" t="s">
        <v>1369</v>
      </c>
      <c r="E83" s="477"/>
    </row>
    <row r="84" spans="1:6" ht="14.25">
      <c r="A84" s="417"/>
      <c r="B84" s="446" t="s">
        <v>1368</v>
      </c>
      <c r="E84" s="477"/>
    </row>
    <row r="85" spans="1:6" s="424" customFormat="1">
      <c r="A85" s="417"/>
      <c r="B85" s="446" t="s">
        <v>1367</v>
      </c>
      <c r="C85" s="404"/>
      <c r="D85" s="404"/>
      <c r="E85" s="477"/>
      <c r="F85" s="404"/>
    </row>
    <row r="86" spans="1:6" s="424" customFormat="1">
      <c r="A86" s="417"/>
      <c r="B86" s="446" t="s">
        <v>1366</v>
      </c>
      <c r="C86" s="404"/>
      <c r="D86" s="404"/>
      <c r="E86" s="477"/>
      <c r="F86" s="404"/>
    </row>
    <row r="87" spans="1:6" s="424" customFormat="1">
      <c r="A87" s="417"/>
      <c r="B87" s="447" t="s">
        <v>1365</v>
      </c>
      <c r="C87" s="404" t="s">
        <v>69</v>
      </c>
      <c r="D87" s="404">
        <v>1</v>
      </c>
      <c r="E87" s="476"/>
      <c r="F87" s="418">
        <f>E87*D87</f>
        <v>0</v>
      </c>
    </row>
    <row r="88" spans="1:6" s="424" customFormat="1">
      <c r="A88" s="417"/>
      <c r="B88" s="446"/>
      <c r="C88" s="404"/>
      <c r="D88" s="404"/>
      <c r="E88" s="477"/>
      <c r="F88" s="404"/>
    </row>
    <row r="89" spans="1:6" ht="60" customHeight="1">
      <c r="A89" s="417">
        <f>COUNT($A$9:A88)+1</f>
        <v>11</v>
      </c>
      <c r="B89" s="444" t="s">
        <v>1364</v>
      </c>
      <c r="E89" s="481"/>
      <c r="F89" s="413"/>
    </row>
    <row r="90" spans="1:6">
      <c r="A90" s="406"/>
      <c r="B90" s="444" t="s">
        <v>1363</v>
      </c>
      <c r="C90" s="404" t="s">
        <v>69</v>
      </c>
      <c r="D90" s="404">
        <v>4</v>
      </c>
      <c r="E90" s="476"/>
      <c r="F90" s="418">
        <f>E90*D90</f>
        <v>0</v>
      </c>
    </row>
    <row r="91" spans="1:6">
      <c r="A91" s="406"/>
      <c r="B91" s="444"/>
      <c r="E91" s="481"/>
      <c r="F91" s="413"/>
    </row>
    <row r="92" spans="1:6" ht="38.25">
      <c r="A92" s="417">
        <f>COUNT($A$10:A91)+1</f>
        <v>12</v>
      </c>
      <c r="B92" s="444" t="s">
        <v>1362</v>
      </c>
      <c r="E92" s="481"/>
      <c r="F92" s="413"/>
    </row>
    <row r="93" spans="1:6">
      <c r="A93" s="417"/>
      <c r="B93" s="444" t="s">
        <v>1361</v>
      </c>
      <c r="E93" s="481"/>
      <c r="F93" s="413"/>
    </row>
    <row r="94" spans="1:6">
      <c r="A94" s="417"/>
      <c r="B94" s="445" t="s">
        <v>1360</v>
      </c>
      <c r="E94" s="481"/>
      <c r="F94" s="413"/>
    </row>
    <row r="95" spans="1:6">
      <c r="A95" s="417"/>
      <c r="B95" s="445" t="s">
        <v>1359</v>
      </c>
      <c r="E95" s="481"/>
      <c r="F95" s="413"/>
    </row>
    <row r="96" spans="1:6">
      <c r="A96" s="417"/>
      <c r="B96" s="445" t="s">
        <v>1358</v>
      </c>
      <c r="C96" s="404" t="s">
        <v>69</v>
      </c>
      <c r="D96" s="404">
        <v>2</v>
      </c>
      <c r="E96" s="476"/>
      <c r="F96" s="418">
        <f>E96*D96</f>
        <v>0</v>
      </c>
    </row>
    <row r="97" spans="1:13">
      <c r="A97" s="406"/>
      <c r="B97" s="444"/>
      <c r="E97" s="481"/>
      <c r="F97" s="413"/>
    </row>
    <row r="98" spans="1:13" s="400" customFormat="1" ht="39.75">
      <c r="A98" s="417">
        <f>COUNT($A$11:A97)+1</f>
        <v>13</v>
      </c>
      <c r="B98" s="416" t="s">
        <v>1357</v>
      </c>
      <c r="C98" s="404"/>
      <c r="D98" s="443"/>
      <c r="E98" s="479"/>
      <c r="F98" s="418"/>
    </row>
    <row r="99" spans="1:13">
      <c r="A99" s="417"/>
      <c r="B99" s="416" t="s">
        <v>1356</v>
      </c>
      <c r="C99" s="404" t="s">
        <v>26</v>
      </c>
      <c r="D99" s="404">
        <v>1</v>
      </c>
      <c r="E99" s="476"/>
      <c r="F99" s="418">
        <f>E99*D99</f>
        <v>0</v>
      </c>
    </row>
    <row r="100" spans="1:13">
      <c r="A100" s="417"/>
      <c r="B100" s="416"/>
      <c r="E100" s="477"/>
    </row>
    <row r="101" spans="1:13" ht="63.75">
      <c r="A101" s="417">
        <f>COUNT($A$11:A100)+1</f>
        <v>14</v>
      </c>
      <c r="B101" s="442" t="s">
        <v>1355</v>
      </c>
      <c r="E101" s="477"/>
    </row>
    <row r="102" spans="1:13">
      <c r="A102" s="417"/>
      <c r="B102" s="442" t="s">
        <v>1354</v>
      </c>
      <c r="C102" s="404" t="s">
        <v>69</v>
      </c>
      <c r="D102" s="404">
        <v>1</v>
      </c>
      <c r="E102" s="476"/>
      <c r="F102" s="418">
        <f>E102*D102</f>
        <v>0</v>
      </c>
      <c r="G102" s="429"/>
      <c r="H102" s="429"/>
      <c r="I102" s="429"/>
      <c r="J102" s="420"/>
      <c r="M102" s="420"/>
    </row>
    <row r="103" spans="1:13">
      <c r="A103" s="417"/>
      <c r="B103" s="442"/>
      <c r="E103" s="477"/>
      <c r="G103" s="429"/>
      <c r="H103" s="429"/>
      <c r="I103" s="439"/>
      <c r="J103" s="420"/>
      <c r="M103" s="420"/>
    </row>
    <row r="104" spans="1:13" ht="98.25" customHeight="1">
      <c r="A104" s="417">
        <f>COUNT($A$11:A103)+1</f>
        <v>15</v>
      </c>
      <c r="B104" s="441" t="s">
        <v>1353</v>
      </c>
      <c r="E104" s="477"/>
    </row>
    <row r="105" spans="1:13">
      <c r="A105" s="419"/>
      <c r="B105" s="440" t="s">
        <v>1316</v>
      </c>
      <c r="C105" s="404" t="s">
        <v>69</v>
      </c>
      <c r="D105" s="404">
        <v>1</v>
      </c>
      <c r="E105" s="476"/>
      <c r="F105" s="418">
        <f>E105*D105</f>
        <v>0</v>
      </c>
    </row>
    <row r="106" spans="1:13">
      <c r="A106" s="419"/>
      <c r="B106" s="440"/>
      <c r="E106" s="477"/>
    </row>
    <row r="107" spans="1:13" ht="25.5">
      <c r="A107" s="417">
        <f>COUNT($A$9:A106)+1</f>
        <v>16</v>
      </c>
      <c r="B107" s="404" t="s">
        <v>1352</v>
      </c>
      <c r="E107" s="477"/>
      <c r="G107" s="429"/>
      <c r="H107" s="429"/>
      <c r="I107" s="439"/>
      <c r="J107" s="420"/>
      <c r="M107" s="420"/>
    </row>
    <row r="108" spans="1:13">
      <c r="B108" s="416" t="s">
        <v>1349</v>
      </c>
      <c r="C108" s="437"/>
      <c r="E108" s="482"/>
    </row>
    <row r="109" spans="1:13">
      <c r="A109" s="417"/>
      <c r="B109" s="416" t="s">
        <v>1315</v>
      </c>
      <c r="C109" s="404" t="s">
        <v>69</v>
      </c>
      <c r="D109" s="404">
        <v>5</v>
      </c>
      <c r="E109" s="476"/>
      <c r="F109" s="418">
        <f>E109*D109</f>
        <v>0</v>
      </c>
    </row>
    <row r="110" spans="1:13">
      <c r="A110" s="417"/>
      <c r="B110" s="416" t="s">
        <v>1347</v>
      </c>
      <c r="C110" s="404" t="s">
        <v>69</v>
      </c>
      <c r="D110" s="404">
        <v>7</v>
      </c>
      <c r="E110" s="476"/>
      <c r="F110" s="418">
        <f>E110*D110</f>
        <v>0</v>
      </c>
    </row>
    <row r="111" spans="1:13">
      <c r="A111" s="417"/>
      <c r="B111" s="416"/>
      <c r="E111" s="477"/>
    </row>
    <row r="112" spans="1:13" ht="38.25">
      <c r="A112" s="417">
        <f>COUNT($A$11:A111)+1</f>
        <v>17</v>
      </c>
      <c r="B112" s="404" t="s">
        <v>1351</v>
      </c>
      <c r="E112" s="477"/>
    </row>
    <row r="113" spans="1:6">
      <c r="A113" s="417"/>
      <c r="B113" s="416" t="s">
        <v>1349</v>
      </c>
      <c r="E113" s="477"/>
    </row>
    <row r="114" spans="1:6">
      <c r="A114" s="417"/>
      <c r="B114" s="404" t="s">
        <v>1318</v>
      </c>
      <c r="C114" s="404" t="s">
        <v>69</v>
      </c>
      <c r="D114" s="404">
        <v>6</v>
      </c>
      <c r="E114" s="476"/>
      <c r="F114" s="418">
        <f>E114*D114</f>
        <v>0</v>
      </c>
    </row>
    <row r="115" spans="1:6">
      <c r="A115" s="417"/>
      <c r="E115" s="477"/>
    </row>
    <row r="116" spans="1:6" ht="38.25">
      <c r="A116" s="417">
        <f>COUNT($A$11:A115)+1</f>
        <v>18</v>
      </c>
      <c r="B116" s="438" t="s">
        <v>1350</v>
      </c>
      <c r="E116" s="477"/>
    </row>
    <row r="117" spans="1:6">
      <c r="B117" s="416" t="s">
        <v>1349</v>
      </c>
      <c r="E117" s="477"/>
    </row>
    <row r="118" spans="1:6">
      <c r="A118" s="417"/>
      <c r="B118" s="416" t="s">
        <v>1315</v>
      </c>
      <c r="C118" s="404" t="s">
        <v>69</v>
      </c>
      <c r="D118" s="404">
        <v>1</v>
      </c>
      <c r="E118" s="476"/>
      <c r="F118" s="418">
        <f>E118*D118</f>
        <v>0</v>
      </c>
    </row>
    <row r="119" spans="1:6">
      <c r="A119" s="417"/>
      <c r="B119" s="416" t="s">
        <v>1347</v>
      </c>
      <c r="C119" s="404" t="s">
        <v>69</v>
      </c>
      <c r="D119" s="404">
        <v>3</v>
      </c>
      <c r="E119" s="476"/>
      <c r="F119" s="418">
        <f>E119*D119</f>
        <v>0</v>
      </c>
    </row>
    <row r="120" spans="1:6">
      <c r="A120" s="417"/>
      <c r="B120" s="416"/>
      <c r="E120" s="477"/>
    </row>
    <row r="121" spans="1:6" ht="25.5">
      <c r="A121" s="417">
        <f>COUNT($A$11:A120)+1</f>
        <v>19</v>
      </c>
      <c r="B121" s="416" t="s">
        <v>1348</v>
      </c>
      <c r="C121" s="437"/>
      <c r="D121" s="436"/>
      <c r="E121" s="477"/>
    </row>
    <row r="122" spans="1:6">
      <c r="A122" s="417"/>
      <c r="B122" s="416" t="s">
        <v>1315</v>
      </c>
      <c r="C122" s="437" t="s">
        <v>69</v>
      </c>
      <c r="D122" s="436">
        <v>1</v>
      </c>
      <c r="E122" s="476"/>
      <c r="F122" s="418">
        <f>E122*D122</f>
        <v>0</v>
      </c>
    </row>
    <row r="123" spans="1:6">
      <c r="A123" s="417"/>
      <c r="B123" s="416" t="s">
        <v>1347</v>
      </c>
      <c r="C123" s="437" t="s">
        <v>69</v>
      </c>
      <c r="D123" s="436">
        <v>1</v>
      </c>
      <c r="E123" s="476"/>
      <c r="F123" s="418">
        <f>E123*D123</f>
        <v>0</v>
      </c>
    </row>
    <row r="124" spans="1:6">
      <c r="A124" s="417"/>
      <c r="C124" s="437"/>
      <c r="D124" s="436"/>
      <c r="E124" s="477"/>
    </row>
    <row r="125" spans="1:6" ht="58.5" customHeight="1">
      <c r="A125" s="417">
        <f>COUNT($A$9:A124)+1</f>
        <v>20</v>
      </c>
      <c r="B125" s="435" t="s">
        <v>1346</v>
      </c>
      <c r="D125" s="420"/>
      <c r="E125" s="483"/>
      <c r="F125" s="420"/>
    </row>
    <row r="126" spans="1:6">
      <c r="A126" s="417"/>
      <c r="B126" s="435"/>
      <c r="C126" s="404" t="s">
        <v>69</v>
      </c>
      <c r="D126" s="404">
        <v>2</v>
      </c>
      <c r="E126" s="476"/>
      <c r="F126" s="418">
        <f>E126*D126</f>
        <v>0</v>
      </c>
    </row>
    <row r="127" spans="1:6">
      <c r="A127" s="417"/>
      <c r="B127" s="435"/>
      <c r="D127" s="420"/>
      <c r="E127" s="483"/>
      <c r="F127" s="420"/>
    </row>
    <row r="128" spans="1:6" ht="38.25">
      <c r="A128" s="417">
        <f>COUNT($A$11:A127)+1</f>
        <v>21</v>
      </c>
      <c r="B128" s="434" t="s">
        <v>1345</v>
      </c>
      <c r="E128" s="477"/>
    </row>
    <row r="129" spans="1:13">
      <c r="A129" s="419"/>
      <c r="C129" s="404" t="s">
        <v>69</v>
      </c>
      <c r="D129" s="404">
        <v>4</v>
      </c>
      <c r="E129" s="476"/>
      <c r="F129" s="418">
        <f>E129*D129</f>
        <v>0</v>
      </c>
    </row>
    <row r="130" spans="1:13">
      <c r="A130" s="419"/>
      <c r="E130" s="477"/>
    </row>
    <row r="131" spans="1:13" ht="51">
      <c r="A131" s="417">
        <f>COUNT($A$11:A130)+1</f>
        <v>22</v>
      </c>
      <c r="B131" s="416" t="s">
        <v>1344</v>
      </c>
      <c r="E131" s="477"/>
    </row>
    <row r="132" spans="1:13">
      <c r="A132" s="417"/>
      <c r="B132" s="416"/>
      <c r="C132" s="404" t="s">
        <v>69</v>
      </c>
      <c r="D132" s="404">
        <v>4</v>
      </c>
      <c r="E132" s="476"/>
      <c r="F132" s="418">
        <f>E132*D132</f>
        <v>0</v>
      </c>
    </row>
    <row r="133" spans="1:13">
      <c r="A133" s="417"/>
      <c r="B133" s="416"/>
      <c r="E133" s="479"/>
      <c r="F133" s="418"/>
    </row>
    <row r="134" spans="1:13">
      <c r="A134" s="406"/>
      <c r="B134" s="406" t="s">
        <v>1343</v>
      </c>
      <c r="D134" s="406"/>
      <c r="E134" s="484"/>
      <c r="F134" s="406"/>
    </row>
    <row r="135" spans="1:13">
      <c r="E135" s="477"/>
    </row>
    <row r="136" spans="1:13" ht="111.75" customHeight="1">
      <c r="A136" s="417">
        <f>COUNT($A$10:A135)+1</f>
        <v>23</v>
      </c>
      <c r="B136" s="404" t="s">
        <v>1342</v>
      </c>
      <c r="E136" s="477"/>
    </row>
    <row r="137" spans="1:13" ht="48.75" customHeight="1">
      <c r="A137" s="417"/>
      <c r="B137" s="404" t="s">
        <v>1341</v>
      </c>
      <c r="E137" s="477"/>
    </row>
    <row r="138" spans="1:13">
      <c r="A138" s="417"/>
      <c r="B138" s="416" t="s">
        <v>1340</v>
      </c>
      <c r="E138" s="477"/>
    </row>
    <row r="139" spans="1:13">
      <c r="A139" s="417"/>
      <c r="B139" s="433" t="s">
        <v>1339</v>
      </c>
      <c r="C139" s="404" t="s">
        <v>69</v>
      </c>
      <c r="D139" s="404">
        <v>1</v>
      </c>
      <c r="E139" s="476"/>
      <c r="F139" s="418">
        <f t="shared" ref="F139:F149" si="0">E139*D139</f>
        <v>0</v>
      </c>
      <c r="G139" s="413"/>
      <c r="H139" s="413"/>
      <c r="M139" s="432"/>
    </row>
    <row r="140" spans="1:13">
      <c r="A140" s="417"/>
      <c r="B140" s="433" t="s">
        <v>1338</v>
      </c>
      <c r="C140" s="404" t="s">
        <v>69</v>
      </c>
      <c r="D140" s="404">
        <v>1</v>
      </c>
      <c r="E140" s="476"/>
      <c r="F140" s="418">
        <f t="shared" si="0"/>
        <v>0</v>
      </c>
      <c r="G140" s="413"/>
      <c r="H140" s="413"/>
      <c r="M140" s="432"/>
    </row>
    <row r="141" spans="1:13">
      <c r="A141" s="417"/>
      <c r="B141" s="433" t="s">
        <v>1337</v>
      </c>
      <c r="C141" s="404" t="s">
        <v>69</v>
      </c>
      <c r="D141" s="404">
        <v>1</v>
      </c>
      <c r="E141" s="476"/>
      <c r="F141" s="418">
        <f t="shared" si="0"/>
        <v>0</v>
      </c>
      <c r="G141" s="413"/>
      <c r="H141" s="413"/>
      <c r="M141" s="432"/>
    </row>
    <row r="142" spans="1:13">
      <c r="A142" s="417"/>
      <c r="B142" s="433" t="s">
        <v>1336</v>
      </c>
      <c r="C142" s="404" t="s">
        <v>69</v>
      </c>
      <c r="D142" s="404">
        <v>1</v>
      </c>
      <c r="E142" s="476"/>
      <c r="F142" s="418">
        <f t="shared" si="0"/>
        <v>0</v>
      </c>
      <c r="G142" s="413"/>
      <c r="H142" s="413"/>
      <c r="M142" s="432"/>
    </row>
    <row r="143" spans="1:13">
      <c r="A143" s="417"/>
      <c r="B143" s="433" t="s">
        <v>1335</v>
      </c>
      <c r="C143" s="404" t="s">
        <v>69</v>
      </c>
      <c r="D143" s="404">
        <v>1</v>
      </c>
      <c r="E143" s="476"/>
      <c r="F143" s="418">
        <f t="shared" si="0"/>
        <v>0</v>
      </c>
      <c r="G143" s="413"/>
      <c r="H143" s="413"/>
      <c r="M143" s="432"/>
    </row>
    <row r="144" spans="1:13">
      <c r="A144" s="417"/>
      <c r="B144" s="433" t="s">
        <v>1334</v>
      </c>
      <c r="C144" s="404" t="s">
        <v>69</v>
      </c>
      <c r="D144" s="404">
        <v>6</v>
      </c>
      <c r="E144" s="476"/>
      <c r="F144" s="418">
        <f t="shared" si="0"/>
        <v>0</v>
      </c>
      <c r="G144" s="413"/>
      <c r="H144" s="413"/>
      <c r="M144" s="432"/>
    </row>
    <row r="145" spans="1:13">
      <c r="A145" s="417"/>
      <c r="B145" s="433" t="s">
        <v>1333</v>
      </c>
      <c r="C145" s="404" t="s">
        <v>69</v>
      </c>
      <c r="D145" s="404">
        <v>3</v>
      </c>
      <c r="E145" s="476"/>
      <c r="F145" s="418">
        <f t="shared" si="0"/>
        <v>0</v>
      </c>
      <c r="G145" s="413"/>
      <c r="H145" s="413"/>
      <c r="M145" s="432"/>
    </row>
    <row r="146" spans="1:13">
      <c r="A146" s="417"/>
      <c r="B146" s="433" t="s">
        <v>1332</v>
      </c>
      <c r="C146" s="404" t="s">
        <v>69</v>
      </c>
      <c r="D146" s="404">
        <v>2</v>
      </c>
      <c r="E146" s="476"/>
      <c r="F146" s="418">
        <f t="shared" si="0"/>
        <v>0</v>
      </c>
      <c r="G146" s="413"/>
      <c r="H146" s="413"/>
      <c r="M146" s="432"/>
    </row>
    <row r="147" spans="1:13">
      <c r="A147" s="417"/>
      <c r="B147" s="433" t="s">
        <v>1331</v>
      </c>
      <c r="C147" s="404" t="s">
        <v>69</v>
      </c>
      <c r="D147" s="404">
        <v>2</v>
      </c>
      <c r="E147" s="476"/>
      <c r="F147" s="418">
        <f t="shared" si="0"/>
        <v>0</v>
      </c>
      <c r="G147" s="413"/>
      <c r="H147" s="413"/>
      <c r="M147" s="432"/>
    </row>
    <row r="148" spans="1:13">
      <c r="A148" s="417"/>
      <c r="B148" s="433" t="s">
        <v>1330</v>
      </c>
      <c r="C148" s="404" t="s">
        <v>69</v>
      </c>
      <c r="D148" s="404">
        <v>1</v>
      </c>
      <c r="E148" s="476"/>
      <c r="F148" s="418">
        <f t="shared" si="0"/>
        <v>0</v>
      </c>
      <c r="G148" s="413"/>
      <c r="H148" s="413"/>
      <c r="M148" s="432"/>
    </row>
    <row r="149" spans="1:13">
      <c r="A149" s="417"/>
      <c r="B149" s="433" t="s">
        <v>1329</v>
      </c>
      <c r="C149" s="404" t="s">
        <v>69</v>
      </c>
      <c r="D149" s="404">
        <v>1</v>
      </c>
      <c r="E149" s="476"/>
      <c r="F149" s="418">
        <f t="shared" si="0"/>
        <v>0</v>
      </c>
      <c r="G149" s="413"/>
      <c r="H149" s="413"/>
      <c r="M149" s="432"/>
    </row>
    <row r="150" spans="1:13">
      <c r="A150" s="417"/>
      <c r="E150" s="485"/>
    </row>
    <row r="151" spans="1:13">
      <c r="A151" s="417"/>
      <c r="B151" s="406" t="s">
        <v>1328</v>
      </c>
      <c r="E151" s="477"/>
      <c r="H151" s="420"/>
    </row>
    <row r="152" spans="1:13">
      <c r="A152" s="417"/>
      <c r="E152" s="477"/>
      <c r="H152" s="420"/>
    </row>
    <row r="153" spans="1:13" ht="191.25">
      <c r="A153" s="417">
        <f>COUNT($A$10:A152)+1</f>
        <v>24</v>
      </c>
      <c r="B153" s="404" t="s">
        <v>1327</v>
      </c>
      <c r="E153" s="477"/>
      <c r="H153" s="420"/>
    </row>
    <row r="154" spans="1:13">
      <c r="A154" s="417"/>
      <c r="B154" s="404" t="s">
        <v>1294</v>
      </c>
      <c r="E154" s="485"/>
    </row>
    <row r="155" spans="1:13">
      <c r="A155" s="417"/>
      <c r="B155" s="404" t="s">
        <v>1326</v>
      </c>
      <c r="C155" s="404" t="s">
        <v>943</v>
      </c>
      <c r="D155" s="404">
        <v>4400</v>
      </c>
      <c r="E155" s="476"/>
      <c r="F155" s="418">
        <f>E155*D155</f>
        <v>0</v>
      </c>
      <c r="G155" s="431"/>
      <c r="H155" s="420"/>
    </row>
    <row r="156" spans="1:13">
      <c r="A156" s="417"/>
      <c r="E156" s="477"/>
      <c r="H156" s="420"/>
    </row>
    <row r="157" spans="1:13" ht="150" customHeight="1">
      <c r="A157" s="417">
        <f>COUNT($A$10:A156)+1</f>
        <v>25</v>
      </c>
      <c r="B157" s="404" t="s">
        <v>1325</v>
      </c>
      <c r="E157" s="477"/>
      <c r="H157" s="420"/>
    </row>
    <row r="158" spans="1:13">
      <c r="A158" s="417"/>
      <c r="B158" s="404" t="s">
        <v>1294</v>
      </c>
      <c r="E158" s="485"/>
    </row>
    <row r="159" spans="1:13">
      <c r="A159" s="417"/>
      <c r="B159" s="404" t="s">
        <v>1324</v>
      </c>
      <c r="C159" s="404" t="s">
        <v>26</v>
      </c>
      <c r="D159" s="404">
        <v>1</v>
      </c>
      <c r="E159" s="476"/>
      <c r="F159" s="418">
        <f>E159*D159</f>
        <v>0</v>
      </c>
      <c r="H159" s="420"/>
    </row>
    <row r="160" spans="1:13">
      <c r="A160" s="417"/>
      <c r="B160" s="404" t="s">
        <v>1323</v>
      </c>
      <c r="C160" s="404" t="s">
        <v>26</v>
      </c>
      <c r="D160" s="404">
        <v>4</v>
      </c>
      <c r="E160" s="476"/>
      <c r="F160" s="418">
        <f>E160*D160</f>
        <v>0</v>
      </c>
      <c r="H160" s="420"/>
    </row>
    <row r="161" spans="1:8">
      <c r="A161" s="417"/>
      <c r="E161" s="477"/>
      <c r="H161" s="420"/>
    </row>
    <row r="162" spans="1:8" ht="153">
      <c r="A162" s="417">
        <f>COUNT($A$10:A161)+1</f>
        <v>26</v>
      </c>
      <c r="B162" s="404" t="s">
        <v>1322</v>
      </c>
      <c r="E162" s="477"/>
      <c r="H162" s="420"/>
    </row>
    <row r="163" spans="1:8">
      <c r="A163" s="417"/>
      <c r="B163" s="404" t="s">
        <v>1294</v>
      </c>
      <c r="E163" s="485"/>
    </row>
    <row r="164" spans="1:8">
      <c r="A164" s="417"/>
      <c r="B164" s="404" t="s">
        <v>1321</v>
      </c>
      <c r="C164" s="404" t="s">
        <v>26</v>
      </c>
      <c r="D164" s="404">
        <v>1</v>
      </c>
      <c r="E164" s="476"/>
      <c r="F164" s="418">
        <f>E164*D164</f>
        <v>0</v>
      </c>
      <c r="H164" s="420"/>
    </row>
    <row r="165" spans="1:8">
      <c r="A165" s="417"/>
      <c r="B165" s="404" t="s">
        <v>1320</v>
      </c>
      <c r="C165" s="404" t="s">
        <v>26</v>
      </c>
      <c r="D165" s="404">
        <v>4</v>
      </c>
      <c r="E165" s="476"/>
      <c r="F165" s="418">
        <f>E165*D165</f>
        <v>0</v>
      </c>
      <c r="H165" s="420"/>
    </row>
    <row r="166" spans="1:8">
      <c r="A166" s="417"/>
      <c r="E166" s="477"/>
      <c r="H166" s="420"/>
    </row>
    <row r="167" spans="1:8" ht="25.5">
      <c r="A167" s="417">
        <f>COUNT($A$10:A166)+1</f>
        <v>27</v>
      </c>
      <c r="B167" s="404" t="s">
        <v>1319</v>
      </c>
      <c r="E167" s="477"/>
      <c r="H167" s="420"/>
    </row>
    <row r="168" spans="1:8">
      <c r="A168" s="417"/>
      <c r="B168" s="404" t="s">
        <v>1294</v>
      </c>
      <c r="E168" s="485"/>
    </row>
    <row r="169" spans="1:8">
      <c r="A169" s="417"/>
      <c r="B169" s="404" t="s">
        <v>1318</v>
      </c>
      <c r="C169" s="404" t="s">
        <v>69</v>
      </c>
      <c r="D169" s="404">
        <v>92</v>
      </c>
      <c r="E169" s="476"/>
      <c r="F169" s="418">
        <f>E169*D169</f>
        <v>0</v>
      </c>
      <c r="H169" s="420"/>
    </row>
    <row r="170" spans="1:8">
      <c r="A170" s="417"/>
      <c r="E170" s="477"/>
      <c r="H170" s="420"/>
    </row>
    <row r="171" spans="1:8" ht="25.5">
      <c r="A171" s="417">
        <f>COUNT($A$10:A170)+1</f>
        <v>28</v>
      </c>
      <c r="B171" s="404" t="s">
        <v>1317</v>
      </c>
      <c r="E171" s="477"/>
      <c r="H171" s="420"/>
    </row>
    <row r="172" spans="1:8">
      <c r="A172" s="417"/>
      <c r="B172" s="404" t="s">
        <v>1294</v>
      </c>
      <c r="E172" s="485"/>
    </row>
    <row r="173" spans="1:8">
      <c r="A173" s="417"/>
      <c r="B173" s="404" t="s">
        <v>1316</v>
      </c>
      <c r="C173" s="404" t="s">
        <v>69</v>
      </c>
      <c r="D173" s="404">
        <v>1</v>
      </c>
      <c r="E173" s="476"/>
      <c r="F173" s="418">
        <f>E173*D173</f>
        <v>0</v>
      </c>
      <c r="H173" s="420"/>
    </row>
    <row r="174" spans="1:8">
      <c r="A174" s="417"/>
      <c r="B174" s="404" t="s">
        <v>1315</v>
      </c>
      <c r="C174" s="404" t="s">
        <v>69</v>
      </c>
      <c r="D174" s="404">
        <v>4</v>
      </c>
      <c r="E174" s="476"/>
      <c r="F174" s="418">
        <f>E174*D174</f>
        <v>0</v>
      </c>
      <c r="H174" s="420"/>
    </row>
    <row r="175" spans="1:8">
      <c r="A175" s="417"/>
      <c r="E175" s="477"/>
      <c r="H175" s="420"/>
    </row>
    <row r="176" spans="1:8" ht="85.5" customHeight="1">
      <c r="A176" s="417">
        <f>COUNT($A$10:A175)+1</f>
        <v>29</v>
      </c>
      <c r="B176" s="404" t="s">
        <v>1314</v>
      </c>
      <c r="E176" s="477"/>
      <c r="H176" s="420"/>
    </row>
    <row r="177" spans="1:8">
      <c r="A177" s="417"/>
      <c r="B177" s="404" t="s">
        <v>1313</v>
      </c>
      <c r="E177" s="485"/>
    </row>
    <row r="178" spans="1:8">
      <c r="A178" s="417"/>
      <c r="B178" s="404" t="s">
        <v>1312</v>
      </c>
      <c r="C178" s="404" t="s">
        <v>69</v>
      </c>
      <c r="D178" s="404">
        <v>1</v>
      </c>
      <c r="E178" s="476"/>
      <c r="F178" s="418">
        <f>E178*D178</f>
        <v>0</v>
      </c>
      <c r="H178" s="420"/>
    </row>
    <row r="179" spans="1:8">
      <c r="A179" s="417"/>
      <c r="B179" s="404" t="s">
        <v>1311</v>
      </c>
      <c r="C179" s="404" t="s">
        <v>69</v>
      </c>
      <c r="D179" s="404">
        <v>4</v>
      </c>
      <c r="E179" s="476"/>
      <c r="F179" s="418">
        <f>E179*D179</f>
        <v>0</v>
      </c>
      <c r="H179" s="420"/>
    </row>
    <row r="180" spans="1:8">
      <c r="A180" s="417"/>
      <c r="E180" s="477"/>
      <c r="H180" s="420"/>
    </row>
    <row r="181" spans="1:8" ht="51" customHeight="1">
      <c r="A181" s="417">
        <f>COUNT($A$10:A175)+1</f>
        <v>29</v>
      </c>
      <c r="B181" s="404" t="s">
        <v>1310</v>
      </c>
      <c r="E181" s="477"/>
      <c r="H181" s="420"/>
    </row>
    <row r="182" spans="1:8">
      <c r="A182" s="417"/>
      <c r="B182" s="404" t="s">
        <v>1294</v>
      </c>
      <c r="E182" s="485"/>
    </row>
    <row r="183" spans="1:8">
      <c r="A183" s="417"/>
      <c r="B183" s="404" t="s">
        <v>1309</v>
      </c>
      <c r="C183" s="404" t="s">
        <v>69</v>
      </c>
      <c r="D183" s="404">
        <v>2</v>
      </c>
      <c r="E183" s="476"/>
      <c r="F183" s="418">
        <f>E183*D183</f>
        <v>0</v>
      </c>
      <c r="H183" s="420"/>
    </row>
    <row r="184" spans="1:8">
      <c r="A184" s="417"/>
      <c r="B184" s="404" t="s">
        <v>1308</v>
      </c>
      <c r="C184" s="404" t="s">
        <v>69</v>
      </c>
      <c r="D184" s="404">
        <v>8</v>
      </c>
      <c r="E184" s="476"/>
      <c r="F184" s="418">
        <f>E184*D184</f>
        <v>0</v>
      </c>
      <c r="H184" s="420"/>
    </row>
    <row r="185" spans="1:8">
      <c r="A185" s="417"/>
      <c r="E185" s="477"/>
      <c r="H185" s="420"/>
    </row>
    <row r="186" spans="1:8" ht="40.9" customHeight="1">
      <c r="A186" s="417">
        <f>COUNT($A$10:A185)+1</f>
        <v>31</v>
      </c>
      <c r="B186" s="404" t="s">
        <v>1307</v>
      </c>
      <c r="E186" s="477"/>
      <c r="H186" s="420"/>
    </row>
    <row r="187" spans="1:8">
      <c r="A187" s="417"/>
      <c r="B187" s="404" t="s">
        <v>1294</v>
      </c>
      <c r="E187" s="485"/>
    </row>
    <row r="188" spans="1:8">
      <c r="A188" s="417"/>
      <c r="B188" s="430" t="s">
        <v>1306</v>
      </c>
      <c r="C188" s="404" t="s">
        <v>69</v>
      </c>
      <c r="D188" s="404">
        <f>D169</f>
        <v>92</v>
      </c>
      <c r="E188" s="476"/>
      <c r="F188" s="418">
        <f>E188*D188</f>
        <v>0</v>
      </c>
      <c r="H188" s="420"/>
    </row>
    <row r="189" spans="1:8">
      <c r="A189" s="417"/>
      <c r="B189" s="430"/>
      <c r="E189" s="477"/>
      <c r="H189" s="420"/>
    </row>
    <row r="190" spans="1:8" ht="63.75">
      <c r="A190" s="417">
        <f>COUNT($A$10:A189)+1</f>
        <v>32</v>
      </c>
      <c r="B190" s="404" t="s">
        <v>1305</v>
      </c>
      <c r="E190" s="477"/>
      <c r="H190" s="420"/>
    </row>
    <row r="191" spans="1:8" ht="14.25">
      <c r="A191" s="417"/>
      <c r="B191" s="404" t="s">
        <v>1294</v>
      </c>
      <c r="C191" s="404" t="s">
        <v>1304</v>
      </c>
      <c r="D191" s="404">
        <v>430</v>
      </c>
      <c r="E191" s="476"/>
      <c r="F191" s="418">
        <f>E191*D191</f>
        <v>0</v>
      </c>
    </row>
    <row r="192" spans="1:8">
      <c r="A192" s="417"/>
      <c r="E192" s="477"/>
      <c r="H192" s="420"/>
    </row>
    <row r="193" spans="1:13" ht="25.5">
      <c r="A193" s="417">
        <f>COUNT($A$10:A192)+1</f>
        <v>33</v>
      </c>
      <c r="B193" s="404" t="s">
        <v>1303</v>
      </c>
      <c r="E193" s="477"/>
      <c r="H193" s="420"/>
    </row>
    <row r="194" spans="1:13">
      <c r="A194" s="417"/>
      <c r="B194" s="404" t="s">
        <v>1294</v>
      </c>
      <c r="C194" s="404" t="s">
        <v>943</v>
      </c>
      <c r="D194" s="404">
        <f>D191</f>
        <v>430</v>
      </c>
      <c r="E194" s="476"/>
      <c r="F194" s="418">
        <f>E194*D194</f>
        <v>0</v>
      </c>
    </row>
    <row r="195" spans="1:13">
      <c r="A195" s="417"/>
      <c r="E195" s="477"/>
      <c r="H195" s="420"/>
    </row>
    <row r="196" spans="1:13" ht="25.5">
      <c r="A196" s="417">
        <f>COUNT($A$10:A195)+1</f>
        <v>34</v>
      </c>
      <c r="B196" s="404" t="s">
        <v>1302</v>
      </c>
      <c r="E196" s="477"/>
      <c r="H196" s="420"/>
    </row>
    <row r="197" spans="1:13">
      <c r="A197" s="417"/>
      <c r="B197" s="404" t="s">
        <v>1294</v>
      </c>
      <c r="C197" s="404" t="s">
        <v>943</v>
      </c>
      <c r="D197" s="404">
        <f>D191</f>
        <v>430</v>
      </c>
      <c r="E197" s="476"/>
      <c r="F197" s="418">
        <f>E197*D197</f>
        <v>0</v>
      </c>
    </row>
    <row r="198" spans="1:13">
      <c r="A198" s="417"/>
      <c r="E198" s="477"/>
      <c r="H198" s="420"/>
    </row>
    <row r="199" spans="1:13" ht="52.5">
      <c r="A199" s="417">
        <f>COUNT($A$10:A198)+1</f>
        <v>35</v>
      </c>
      <c r="B199" s="404" t="s">
        <v>1301</v>
      </c>
      <c r="E199" s="477"/>
      <c r="H199" s="420"/>
    </row>
    <row r="200" spans="1:13">
      <c r="A200" s="417"/>
      <c r="B200" s="404" t="s">
        <v>1294</v>
      </c>
      <c r="C200" s="404" t="s">
        <v>1300</v>
      </c>
      <c r="D200" s="420">
        <f>D191*0.25</f>
        <v>107.5</v>
      </c>
      <c r="E200" s="476"/>
      <c r="F200" s="418">
        <f>E200*D200</f>
        <v>0</v>
      </c>
    </row>
    <row r="201" spans="1:13">
      <c r="A201" s="417"/>
      <c r="E201" s="477"/>
      <c r="H201" s="420"/>
    </row>
    <row r="202" spans="1:13" ht="38.25">
      <c r="A202" s="417">
        <f>COUNT($A$10:A201)+1</f>
        <v>36</v>
      </c>
      <c r="B202" s="404" t="s">
        <v>1299</v>
      </c>
      <c r="E202" s="477"/>
      <c r="H202" s="420"/>
    </row>
    <row r="203" spans="1:13">
      <c r="A203" s="417"/>
      <c r="B203" s="404" t="s">
        <v>1294</v>
      </c>
      <c r="C203" s="404" t="s">
        <v>943</v>
      </c>
      <c r="D203" s="404">
        <v>100</v>
      </c>
      <c r="E203" s="476"/>
      <c r="F203" s="418">
        <f>E203*D203</f>
        <v>0</v>
      </c>
    </row>
    <row r="204" spans="1:13">
      <c r="A204" s="417"/>
      <c r="E204" s="477"/>
      <c r="H204" s="420"/>
    </row>
    <row r="205" spans="1:13" ht="78">
      <c r="A205" s="417">
        <f>COUNT($A$1:A204)+1</f>
        <v>37</v>
      </c>
      <c r="B205" s="404" t="s">
        <v>1298</v>
      </c>
      <c r="E205" s="477"/>
      <c r="G205" s="429"/>
      <c r="H205" s="429"/>
      <c r="I205" s="429"/>
      <c r="J205" s="420"/>
      <c r="M205" s="420"/>
    </row>
    <row r="206" spans="1:13">
      <c r="A206" s="417"/>
      <c r="B206" s="416" t="s">
        <v>1297</v>
      </c>
      <c r="E206" s="485"/>
    </row>
    <row r="207" spans="1:13">
      <c r="A207" s="417"/>
      <c r="B207" s="404" t="s">
        <v>1296</v>
      </c>
      <c r="C207" s="404" t="s">
        <v>69</v>
      </c>
      <c r="D207" s="404">
        <v>9</v>
      </c>
      <c r="E207" s="476"/>
      <c r="F207" s="418">
        <f>E207*D207</f>
        <v>0</v>
      </c>
    </row>
    <row r="208" spans="1:13">
      <c r="A208" s="417"/>
      <c r="E208" s="477"/>
      <c r="G208" s="429"/>
      <c r="H208" s="429"/>
      <c r="I208" s="429"/>
      <c r="J208" s="420"/>
      <c r="M208" s="420"/>
    </row>
    <row r="209" spans="1:13" ht="38.25">
      <c r="A209" s="417">
        <f>COUNT($A$1:A208)+1</f>
        <v>38</v>
      </c>
      <c r="B209" s="404" t="s">
        <v>1295</v>
      </c>
      <c r="E209" s="477"/>
      <c r="G209" s="429"/>
      <c r="H209" s="429"/>
      <c r="I209" s="429"/>
      <c r="J209" s="420"/>
      <c r="M209" s="420"/>
    </row>
    <row r="210" spans="1:13">
      <c r="A210" s="417"/>
      <c r="B210" s="404" t="s">
        <v>1294</v>
      </c>
      <c r="C210" s="404" t="s">
        <v>69</v>
      </c>
      <c r="D210" s="404">
        <v>46</v>
      </c>
      <c r="E210" s="476"/>
      <c r="F210" s="418">
        <f>E210*D210</f>
        <v>0</v>
      </c>
    </row>
    <row r="211" spans="1:13">
      <c r="A211" s="417"/>
      <c r="E211" s="477"/>
      <c r="G211" s="429"/>
      <c r="H211" s="429"/>
      <c r="I211" s="429"/>
      <c r="J211" s="420"/>
      <c r="M211" s="420"/>
    </row>
    <row r="212" spans="1:13" ht="63.75" customHeight="1">
      <c r="A212" s="417">
        <f>COUNT($A$1:A211)+1</f>
        <v>39</v>
      </c>
      <c r="B212" s="404" t="s">
        <v>1293</v>
      </c>
      <c r="E212" s="477"/>
      <c r="G212" s="429"/>
      <c r="H212" s="429"/>
      <c r="I212" s="429"/>
      <c r="J212" s="420"/>
      <c r="M212" s="420"/>
    </row>
    <row r="213" spans="1:13" ht="63.75" customHeight="1">
      <c r="A213" s="417"/>
      <c r="B213" s="404" t="s">
        <v>1292</v>
      </c>
      <c r="E213" s="477"/>
      <c r="G213" s="429"/>
      <c r="H213" s="429"/>
      <c r="I213" s="429"/>
      <c r="J213" s="420"/>
      <c r="M213" s="420"/>
    </row>
    <row r="214" spans="1:13" ht="25.5">
      <c r="A214" s="417"/>
      <c r="B214" s="404" t="s">
        <v>1291</v>
      </c>
      <c r="E214" s="477"/>
      <c r="G214" s="429"/>
      <c r="H214" s="429"/>
      <c r="I214" s="429"/>
      <c r="J214" s="420"/>
      <c r="M214" s="420"/>
    </row>
    <row r="215" spans="1:13">
      <c r="A215" s="417"/>
      <c r="B215" s="404" t="s">
        <v>1290</v>
      </c>
      <c r="E215" s="477"/>
      <c r="G215" s="429"/>
      <c r="H215" s="429"/>
      <c r="I215" s="429"/>
      <c r="J215" s="420"/>
      <c r="M215" s="420"/>
    </row>
    <row r="216" spans="1:13">
      <c r="A216" s="417"/>
      <c r="B216" s="404" t="s">
        <v>1289</v>
      </c>
      <c r="C216" s="404" t="s">
        <v>69</v>
      </c>
      <c r="D216" s="404">
        <v>5</v>
      </c>
      <c r="E216" s="476"/>
      <c r="F216" s="418">
        <f>E216*D216</f>
        <v>0</v>
      </c>
      <c r="G216" s="429"/>
      <c r="H216" s="429"/>
      <c r="I216" s="429"/>
      <c r="J216" s="420"/>
      <c r="M216" s="420"/>
    </row>
    <row r="217" spans="1:13">
      <c r="A217" s="417"/>
      <c r="B217" s="404" t="s">
        <v>1288</v>
      </c>
      <c r="C217" s="404" t="s">
        <v>69</v>
      </c>
      <c r="D217" s="404">
        <v>4</v>
      </c>
      <c r="E217" s="476"/>
      <c r="F217" s="418">
        <f>E217*D217</f>
        <v>0</v>
      </c>
      <c r="G217" s="429"/>
      <c r="H217" s="429"/>
      <c r="I217" s="429"/>
      <c r="J217" s="420"/>
      <c r="M217" s="420"/>
    </row>
    <row r="218" spans="1:13">
      <c r="A218" s="417"/>
      <c r="E218" s="479"/>
      <c r="F218" s="418"/>
      <c r="G218" s="429"/>
      <c r="H218" s="429"/>
      <c r="I218" s="429"/>
      <c r="J218" s="420"/>
      <c r="M218" s="420"/>
    </row>
    <row r="219" spans="1:13">
      <c r="A219" s="417"/>
      <c r="B219" s="406" t="s">
        <v>1287</v>
      </c>
      <c r="E219" s="477"/>
      <c r="H219" s="420"/>
    </row>
    <row r="220" spans="1:13">
      <c r="A220" s="417"/>
      <c r="B220" s="406"/>
      <c r="E220" s="477"/>
      <c r="H220" s="420"/>
    </row>
    <row r="221" spans="1:13" ht="78" customHeight="1">
      <c r="A221" s="417">
        <f>COUNT($A$10:A220)+1</f>
        <v>40</v>
      </c>
      <c r="B221" s="428" t="s">
        <v>1286</v>
      </c>
      <c r="E221" s="477"/>
    </row>
    <row r="222" spans="1:13">
      <c r="A222" s="419"/>
      <c r="B222" s="428" t="s">
        <v>1285</v>
      </c>
      <c r="E222" s="477"/>
    </row>
    <row r="223" spans="1:13">
      <c r="A223" s="419"/>
      <c r="B223" s="427" t="s">
        <v>1284</v>
      </c>
      <c r="C223" s="404" t="s">
        <v>943</v>
      </c>
      <c r="D223" s="404">
        <v>210</v>
      </c>
      <c r="E223" s="476"/>
      <c r="F223" s="418">
        <f>E223*D223</f>
        <v>0</v>
      </c>
      <c r="I223" s="418"/>
      <c r="J223" s="418"/>
    </row>
    <row r="224" spans="1:13">
      <c r="A224" s="419"/>
      <c r="B224" s="427" t="s">
        <v>1283</v>
      </c>
      <c r="C224" s="404" t="s">
        <v>943</v>
      </c>
      <c r="D224" s="404">
        <v>50</v>
      </c>
      <c r="E224" s="476"/>
      <c r="F224" s="418">
        <f>E224*D224</f>
        <v>0</v>
      </c>
      <c r="I224" s="418"/>
      <c r="J224" s="418"/>
    </row>
    <row r="225" spans="1:10">
      <c r="A225" s="419"/>
      <c r="B225" s="427" t="s">
        <v>1282</v>
      </c>
      <c r="C225" s="404" t="s">
        <v>943</v>
      </c>
      <c r="D225" s="404">
        <v>110</v>
      </c>
      <c r="E225" s="476"/>
      <c r="F225" s="418">
        <f>E225*D225</f>
        <v>0</v>
      </c>
      <c r="I225" s="418"/>
      <c r="J225" s="418"/>
    </row>
    <row r="226" spans="1:10">
      <c r="A226" s="417"/>
      <c r="B226" s="427" t="s">
        <v>1281</v>
      </c>
      <c r="C226" s="404" t="s">
        <v>943</v>
      </c>
      <c r="D226" s="404">
        <v>50</v>
      </c>
      <c r="E226" s="476"/>
      <c r="F226" s="418">
        <f>E226*D226</f>
        <v>0</v>
      </c>
      <c r="I226" s="418"/>
      <c r="J226" s="418"/>
    </row>
    <row r="227" spans="1:10">
      <c r="A227" s="419"/>
      <c r="B227" s="426"/>
      <c r="E227" s="477"/>
    </row>
    <row r="228" spans="1:10" s="424" customFormat="1" ht="51">
      <c r="A228" s="417">
        <f>COUNT($A$10:A227)+1</f>
        <v>41</v>
      </c>
      <c r="B228" s="416" t="s">
        <v>1280</v>
      </c>
      <c r="C228" s="404"/>
      <c r="D228" s="404"/>
      <c r="E228" s="477"/>
      <c r="F228" s="404"/>
    </row>
    <row r="229" spans="1:10" s="424" customFormat="1">
      <c r="A229" s="417"/>
      <c r="B229" s="425" t="s">
        <v>1279</v>
      </c>
      <c r="C229" s="404" t="s">
        <v>943</v>
      </c>
      <c r="D229" s="404">
        <f>D223</f>
        <v>210</v>
      </c>
      <c r="E229" s="476"/>
      <c r="F229" s="418">
        <f>E229*D229</f>
        <v>0</v>
      </c>
    </row>
    <row r="230" spans="1:10" s="424" customFormat="1">
      <c r="A230" s="417"/>
      <c r="B230" s="425" t="s">
        <v>1278</v>
      </c>
      <c r="C230" s="404" t="s">
        <v>943</v>
      </c>
      <c r="D230" s="404">
        <f>D224</f>
        <v>50</v>
      </c>
      <c r="E230" s="476"/>
      <c r="F230" s="418">
        <f>E230*D230</f>
        <v>0</v>
      </c>
    </row>
    <row r="231" spans="1:10" s="424" customFormat="1">
      <c r="A231" s="417"/>
      <c r="B231" s="425" t="s">
        <v>1277</v>
      </c>
      <c r="C231" s="404" t="s">
        <v>943</v>
      </c>
      <c r="D231" s="404">
        <f>D225</f>
        <v>110</v>
      </c>
      <c r="E231" s="476"/>
      <c r="F231" s="418">
        <f>E231*D231</f>
        <v>0</v>
      </c>
    </row>
    <row r="232" spans="1:10" s="424" customFormat="1">
      <c r="A232" s="417"/>
      <c r="B232" s="425" t="s">
        <v>1276</v>
      </c>
      <c r="C232" s="404" t="s">
        <v>943</v>
      </c>
      <c r="D232" s="404">
        <f>D226</f>
        <v>50</v>
      </c>
      <c r="E232" s="476"/>
      <c r="F232" s="418">
        <f>E232*D232</f>
        <v>0</v>
      </c>
    </row>
    <row r="233" spans="1:10" s="424" customFormat="1">
      <c r="A233" s="417"/>
      <c r="B233" s="404"/>
      <c r="C233" s="404"/>
      <c r="D233" s="404"/>
      <c r="E233" s="418"/>
      <c r="F233" s="418"/>
    </row>
    <row r="234" spans="1:10">
      <c r="A234" s="417">
        <f>COUNT($A$10:A233)+1</f>
        <v>42</v>
      </c>
      <c r="B234" s="416" t="s">
        <v>1275</v>
      </c>
      <c r="G234" s="422"/>
      <c r="H234" s="413"/>
    </row>
    <row r="235" spans="1:10">
      <c r="A235" s="417"/>
      <c r="B235" s="423" t="s">
        <v>1274</v>
      </c>
      <c r="G235" s="422"/>
      <c r="H235" s="413"/>
    </row>
    <row r="236" spans="1:10">
      <c r="A236" s="417"/>
      <c r="B236" s="423" t="s">
        <v>1273</v>
      </c>
      <c r="G236" s="422"/>
      <c r="H236" s="413"/>
    </row>
    <row r="237" spans="1:10">
      <c r="A237" s="417"/>
      <c r="B237" s="423" t="s">
        <v>1272</v>
      </c>
      <c r="G237" s="422"/>
      <c r="H237" s="413"/>
    </row>
    <row r="238" spans="1:10">
      <c r="A238" s="417"/>
      <c r="B238" s="423" t="s">
        <v>1271</v>
      </c>
      <c r="G238" s="422"/>
      <c r="H238" s="413"/>
    </row>
    <row r="239" spans="1:10">
      <c r="A239" s="417"/>
      <c r="B239" s="423" t="s">
        <v>1270</v>
      </c>
      <c r="G239" s="408"/>
    </row>
    <row r="240" spans="1:10">
      <c r="A240" s="417"/>
      <c r="B240" s="423"/>
      <c r="C240" s="416" t="s">
        <v>1266</v>
      </c>
      <c r="D240" s="415">
        <v>0.03</v>
      </c>
      <c r="E240" s="418"/>
      <c r="F240" s="418">
        <f>SUM(F12:F233)*D240</f>
        <v>0</v>
      </c>
      <c r="G240" s="422"/>
      <c r="H240" s="413"/>
    </row>
    <row r="241" spans="1:8">
      <c r="A241" s="417"/>
      <c r="B241" s="416"/>
      <c r="G241" s="408"/>
    </row>
    <row r="242" spans="1:8" ht="25.5">
      <c r="A242" s="417">
        <f>COUNT($A$10:A241)+1</f>
        <v>43</v>
      </c>
      <c r="B242" s="404" t="s">
        <v>1269</v>
      </c>
      <c r="D242" s="420"/>
      <c r="G242" s="421"/>
      <c r="H242" s="420"/>
    </row>
    <row r="243" spans="1:8">
      <c r="A243" s="417"/>
      <c r="C243" s="416" t="s">
        <v>1266</v>
      </c>
      <c r="D243" s="415">
        <v>0.03</v>
      </c>
      <c r="F243" s="418">
        <f>SUM(F12:F233)*D243</f>
        <v>0</v>
      </c>
      <c r="G243" s="408"/>
      <c r="H243" s="413"/>
    </row>
    <row r="244" spans="1:8">
      <c r="A244" s="417"/>
      <c r="G244" s="408"/>
    </row>
    <row r="245" spans="1:8">
      <c r="A245" s="419">
        <f>COUNT($A$12:A244)+1</f>
        <v>44</v>
      </c>
      <c r="B245" s="404" t="s">
        <v>1268</v>
      </c>
      <c r="G245" s="408"/>
    </row>
    <row r="246" spans="1:8" ht="14.25" customHeight="1">
      <c r="A246" s="417"/>
      <c r="C246" s="416" t="s">
        <v>1266</v>
      </c>
      <c r="D246" s="415">
        <v>0.05</v>
      </c>
      <c r="F246" s="418">
        <f>SUM(F12:F233)*D246</f>
        <v>0</v>
      </c>
      <c r="G246" s="414"/>
      <c r="H246" s="413"/>
    </row>
    <row r="247" spans="1:8" ht="14.25" customHeight="1">
      <c r="A247" s="417"/>
      <c r="C247" s="416"/>
      <c r="D247" s="415"/>
      <c r="F247" s="418"/>
      <c r="G247" s="414"/>
      <c r="H247" s="413"/>
    </row>
    <row r="248" spans="1:8" ht="14.25" customHeight="1">
      <c r="A248" s="417">
        <v>45</v>
      </c>
      <c r="B248" s="404" t="s">
        <v>1267</v>
      </c>
      <c r="C248" s="416" t="s">
        <v>1266</v>
      </c>
      <c r="D248" s="415">
        <v>0.1</v>
      </c>
      <c r="F248" s="418">
        <f>SUM(F14:F244)*D248</f>
        <v>0</v>
      </c>
      <c r="G248" s="414"/>
      <c r="H248" s="413"/>
    </row>
    <row r="249" spans="1:8" ht="14.25" customHeight="1">
      <c r="A249" s="417"/>
      <c r="C249" s="416"/>
      <c r="D249" s="415"/>
      <c r="F249" s="418"/>
      <c r="G249" s="414"/>
      <c r="H249" s="413"/>
    </row>
    <row r="250" spans="1:8" ht="14.25" customHeight="1">
      <c r="A250" s="417">
        <v>46</v>
      </c>
      <c r="B250" s="404" t="s">
        <v>1265</v>
      </c>
      <c r="C250" s="416" t="s">
        <v>26</v>
      </c>
      <c r="D250" s="415"/>
      <c r="F250" s="476"/>
      <c r="G250" s="414"/>
      <c r="H250" s="413"/>
    </row>
    <row r="251" spans="1:8" ht="14.25" customHeight="1">
      <c r="A251" s="417"/>
      <c r="C251" s="416"/>
      <c r="D251" s="415"/>
      <c r="F251" s="418"/>
      <c r="G251" s="414"/>
      <c r="H251" s="413"/>
    </row>
    <row r="252" spans="1:8" ht="14.25" customHeight="1">
      <c r="A252" s="417">
        <v>47</v>
      </c>
      <c r="B252" s="404" t="s">
        <v>1264</v>
      </c>
      <c r="C252" s="416" t="s">
        <v>26</v>
      </c>
      <c r="D252" s="415"/>
      <c r="F252" s="476"/>
      <c r="G252" s="414"/>
      <c r="H252" s="413"/>
    </row>
    <row r="253" spans="1:8">
      <c r="A253" s="411"/>
      <c r="B253" s="411"/>
      <c r="C253" s="411"/>
      <c r="D253" s="411"/>
      <c r="E253" s="412"/>
      <c r="F253" s="411"/>
    </row>
    <row r="255" spans="1:8">
      <c r="B255" s="406" t="s">
        <v>1263</v>
      </c>
      <c r="F255" s="410">
        <f>SUM(F12:F253)</f>
        <v>0</v>
      </c>
      <c r="H255" s="409"/>
    </row>
  </sheetData>
  <sheetProtection algorithmName="SHA-512" hashValue="dZgV3gpqQJ9V71rGSAWEbn8sp50+MS60x72rjPOqU8F1C69CMOKs5yLixhmNpCOVJuPg5NtbEROOjE//OtFzYw==" saltValue="DrO0LxkZmnfvxNY7XN4j3w==" spinCount="100000" sheet="1" objects="1" scenarios="1" selectLockedCells="1"/>
  <pageMargins left="0.98425196850393704" right="0.59055118110236227" top="0.98425196850393704" bottom="0.59055118110236227" header="0" footer="0"/>
  <pageSetup paperSize="9" scale="86" fitToHeight="0" orientation="portrait" r:id="rId1"/>
  <headerFooter alignWithMargins="0">
    <oddFooter>&amp;LStrojne inštalacije&amp;C&amp;A&amp;R&amp;P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41C5F-5A6E-4DE3-9739-4558FD87C056}">
  <sheetPr>
    <tabColor rgb="FF0070C0"/>
    <pageSetUpPr fitToPage="1"/>
  </sheetPr>
  <dimension ref="A1:I167"/>
  <sheetViews>
    <sheetView tabSelected="1" view="pageBreakPreview" zoomScaleNormal="100" workbookViewId="0">
      <selection activeCell="E16" sqref="E16"/>
    </sheetView>
  </sheetViews>
  <sheetFormatPr defaultRowHeight="12.75"/>
  <cols>
    <col min="1" max="1" width="5" style="404" customWidth="1"/>
    <col min="2" max="2" width="51.140625" style="404" customWidth="1"/>
    <col min="3" max="3" width="6.42578125" style="404" bestFit="1" customWidth="1"/>
    <col min="4" max="4" width="4.7109375" style="437" bestFit="1" customWidth="1"/>
    <col min="5" max="5" width="16.42578125" style="404" customWidth="1"/>
    <col min="6" max="6" width="18.5703125" style="461" customWidth="1"/>
    <col min="7" max="16384" width="9.140625" style="404"/>
  </cols>
  <sheetData>
    <row r="1" spans="1:6">
      <c r="A1" s="406"/>
      <c r="B1" s="406" t="s">
        <v>1262</v>
      </c>
      <c r="C1" s="406"/>
      <c r="D1" s="406"/>
      <c r="E1" s="406"/>
      <c r="F1" s="471"/>
    </row>
    <row r="2" spans="1:6">
      <c r="A2" s="406"/>
      <c r="C2" s="406"/>
      <c r="D2" s="406"/>
      <c r="E2" s="406"/>
      <c r="F2" s="471"/>
    </row>
    <row r="3" spans="1:6" ht="60" customHeight="1">
      <c r="A3" s="406"/>
      <c r="B3" s="406" t="s">
        <v>1426</v>
      </c>
      <c r="C3" s="406"/>
      <c r="D3" s="406"/>
      <c r="E3" s="406"/>
      <c r="F3" s="471"/>
    </row>
    <row r="4" spans="1:6" ht="59.25" customHeight="1">
      <c r="A4" s="406"/>
      <c r="B4" s="406" t="s">
        <v>1425</v>
      </c>
      <c r="C4" s="406"/>
      <c r="D4" s="406"/>
      <c r="E4" s="406"/>
      <c r="F4" s="471"/>
    </row>
    <row r="5" spans="1:6" ht="47.25" customHeight="1">
      <c r="A5" s="406"/>
      <c r="B5" s="406" t="s">
        <v>1424</v>
      </c>
      <c r="C5" s="406"/>
      <c r="D5" s="406"/>
      <c r="E5" s="406"/>
      <c r="F5" s="471"/>
    </row>
    <row r="6" spans="1:6" ht="33" customHeight="1">
      <c r="A6" s="406"/>
      <c r="B6" s="406" t="s">
        <v>1423</v>
      </c>
      <c r="C6" s="406"/>
      <c r="D6" s="406"/>
      <c r="E6" s="406"/>
      <c r="F6" s="471"/>
    </row>
    <row r="7" spans="1:6">
      <c r="B7" s="406"/>
      <c r="D7" s="404"/>
      <c r="E7" s="429"/>
    </row>
    <row r="8" spans="1:6">
      <c r="A8" s="406"/>
      <c r="B8" s="406" t="s">
        <v>1464</v>
      </c>
    </row>
    <row r="9" spans="1:6">
      <c r="A9" s="406"/>
    </row>
    <row r="10" spans="1:6">
      <c r="A10" s="406" t="s">
        <v>1421</v>
      </c>
      <c r="B10" s="406" t="s">
        <v>1420</v>
      </c>
      <c r="C10" s="406" t="s">
        <v>1419</v>
      </c>
      <c r="D10" s="407" t="s">
        <v>1418</v>
      </c>
      <c r="E10" s="460" t="s">
        <v>1254</v>
      </c>
      <c r="F10" s="471" t="s">
        <v>1417</v>
      </c>
    </row>
    <row r="11" spans="1:6" ht="13.5" thickBot="1">
      <c r="A11" s="406"/>
      <c r="B11" s="459"/>
      <c r="C11" s="458"/>
      <c r="D11" s="474"/>
      <c r="E11" s="457" t="s">
        <v>1416</v>
      </c>
      <c r="F11" s="473" t="s">
        <v>1416</v>
      </c>
    </row>
    <row r="12" spans="1:6">
      <c r="A12" s="472"/>
      <c r="D12" s="407"/>
    </row>
    <row r="13" spans="1:6" ht="25.5">
      <c r="A13" s="406"/>
      <c r="B13" s="406" t="s">
        <v>1463</v>
      </c>
      <c r="D13" s="406"/>
      <c r="E13" s="406"/>
      <c r="F13" s="471"/>
    </row>
    <row r="14" spans="1:6">
      <c r="D14" s="404"/>
    </row>
    <row r="15" spans="1:6" ht="95.25" customHeight="1">
      <c r="A15" s="417">
        <f>COUNT($A$9:A12)+1</f>
        <v>1</v>
      </c>
      <c r="B15" s="404" t="s">
        <v>1462</v>
      </c>
      <c r="D15" s="404"/>
      <c r="E15" s="475"/>
    </row>
    <row r="16" spans="1:6">
      <c r="A16" s="417"/>
      <c r="C16" s="450" t="s">
        <v>26</v>
      </c>
      <c r="D16" s="450">
        <v>1</v>
      </c>
      <c r="E16" s="476"/>
      <c r="F16" s="418">
        <f>E16*D16</f>
        <v>0</v>
      </c>
    </row>
    <row r="17" spans="1:6">
      <c r="A17" s="417"/>
      <c r="C17" s="450"/>
      <c r="D17" s="450"/>
      <c r="E17" s="477"/>
    </row>
    <row r="18" spans="1:6" ht="82.5" customHeight="1">
      <c r="A18" s="417">
        <f>COUNT($A$12:A17)+1</f>
        <v>2</v>
      </c>
      <c r="B18" s="404" t="s">
        <v>1461</v>
      </c>
      <c r="C18" s="450"/>
      <c r="D18" s="462"/>
      <c r="E18" s="477"/>
    </row>
    <row r="19" spans="1:6">
      <c r="A19" s="417"/>
      <c r="B19" s="435" t="s">
        <v>1460</v>
      </c>
      <c r="C19" s="450" t="s">
        <v>26</v>
      </c>
      <c r="D19" s="462">
        <v>2</v>
      </c>
      <c r="E19" s="476"/>
      <c r="F19" s="418">
        <f>E19*D19</f>
        <v>0</v>
      </c>
    </row>
    <row r="20" spans="1:6">
      <c r="A20" s="417"/>
      <c r="B20" s="435" t="s">
        <v>1459</v>
      </c>
      <c r="C20" s="450" t="s">
        <v>26</v>
      </c>
      <c r="D20" s="462">
        <v>6</v>
      </c>
      <c r="E20" s="476"/>
      <c r="F20" s="418">
        <f>E20*D20</f>
        <v>0</v>
      </c>
    </row>
    <row r="21" spans="1:6">
      <c r="A21" s="417"/>
      <c r="B21" s="435" t="s">
        <v>1458</v>
      </c>
      <c r="C21" s="450" t="s">
        <v>26</v>
      </c>
      <c r="D21" s="462">
        <v>10</v>
      </c>
      <c r="E21" s="476"/>
      <c r="F21" s="418">
        <f>E21*D21</f>
        <v>0</v>
      </c>
    </row>
    <row r="22" spans="1:6">
      <c r="A22" s="417"/>
      <c r="C22" s="450"/>
      <c r="D22" s="462"/>
      <c r="E22" s="477"/>
    </row>
    <row r="23" spans="1:6" ht="96" customHeight="1">
      <c r="A23" s="417">
        <f>COUNT($A$12:A19)+1</f>
        <v>3</v>
      </c>
      <c r="B23" s="404" t="s">
        <v>1457</v>
      </c>
      <c r="C23" s="450"/>
      <c r="D23" s="462"/>
      <c r="E23" s="477"/>
    </row>
    <row r="24" spans="1:6">
      <c r="A24" s="417"/>
      <c r="B24" s="435"/>
      <c r="C24" s="450" t="s">
        <v>26</v>
      </c>
      <c r="D24" s="462">
        <v>1</v>
      </c>
      <c r="E24" s="476"/>
      <c r="F24" s="418">
        <f>E24*D24</f>
        <v>0</v>
      </c>
    </row>
    <row r="25" spans="1:6">
      <c r="A25" s="417"/>
      <c r="C25" s="450"/>
      <c r="D25" s="462"/>
      <c r="E25" s="477"/>
    </row>
    <row r="26" spans="1:6" ht="81.75" customHeight="1">
      <c r="A26" s="417">
        <f>COUNT($A$12:A25)+1</f>
        <v>4</v>
      </c>
      <c r="B26" s="404" t="s">
        <v>1456</v>
      </c>
      <c r="C26" s="450"/>
      <c r="D26" s="462"/>
      <c r="E26" s="477"/>
    </row>
    <row r="27" spans="1:6">
      <c r="A27" s="417"/>
      <c r="B27" s="435"/>
      <c r="C27" s="450" t="s">
        <v>26</v>
      </c>
      <c r="D27" s="462">
        <v>13</v>
      </c>
      <c r="E27" s="476"/>
      <c r="F27" s="418">
        <f>E27*D27</f>
        <v>0</v>
      </c>
    </row>
    <row r="28" spans="1:6">
      <c r="A28" s="417"/>
      <c r="C28" s="450"/>
      <c r="D28" s="462"/>
      <c r="E28" s="477"/>
    </row>
    <row r="29" spans="1:6" ht="81.75" customHeight="1">
      <c r="A29" s="417">
        <f>COUNT($A$11:A28)+1</f>
        <v>5</v>
      </c>
      <c r="B29" s="447" t="s">
        <v>1455</v>
      </c>
      <c r="C29" s="437"/>
      <c r="D29" s="404"/>
      <c r="E29" s="477"/>
    </row>
    <row r="30" spans="1:6">
      <c r="A30" s="417"/>
      <c r="B30" s="417"/>
      <c r="C30" s="470" t="s">
        <v>26</v>
      </c>
      <c r="D30" s="450">
        <v>1</v>
      </c>
      <c r="E30" s="476"/>
      <c r="F30" s="418">
        <f>E30*D30</f>
        <v>0</v>
      </c>
    </row>
    <row r="31" spans="1:6">
      <c r="A31" s="417"/>
      <c r="C31" s="437"/>
      <c r="D31" s="404"/>
      <c r="E31" s="477"/>
    </row>
    <row r="32" spans="1:6">
      <c r="A32" s="417">
        <f>COUNT($A$11:A31)+1</f>
        <v>6</v>
      </c>
      <c r="B32" s="447" t="s">
        <v>1454</v>
      </c>
      <c r="D32" s="404"/>
      <c r="E32" s="477"/>
    </row>
    <row r="33" spans="1:6" ht="25.5">
      <c r="A33" s="417"/>
      <c r="B33" s="469" t="s">
        <v>1453</v>
      </c>
      <c r="D33" s="404"/>
      <c r="E33" s="477"/>
    </row>
    <row r="34" spans="1:6">
      <c r="A34" s="417"/>
      <c r="B34" s="469" t="s">
        <v>1452</v>
      </c>
      <c r="D34" s="404"/>
      <c r="E34" s="477"/>
    </row>
    <row r="35" spans="1:6" ht="25.5">
      <c r="A35" s="417"/>
      <c r="B35" s="469" t="s">
        <v>1451</v>
      </c>
      <c r="D35" s="404"/>
      <c r="E35" s="477"/>
    </row>
    <row r="36" spans="1:6">
      <c r="A36" s="417"/>
      <c r="B36" s="469" t="s">
        <v>1450</v>
      </c>
      <c r="D36" s="404"/>
      <c r="E36" s="477"/>
    </row>
    <row r="37" spans="1:6" ht="46.5" customHeight="1">
      <c r="A37" s="417"/>
      <c r="B37" s="469" t="s">
        <v>1449</v>
      </c>
      <c r="D37" s="404"/>
      <c r="E37" s="477"/>
    </row>
    <row r="38" spans="1:6" ht="25.5">
      <c r="A38" s="417"/>
      <c r="B38" s="469" t="s">
        <v>1448</v>
      </c>
      <c r="D38" s="404"/>
      <c r="E38" s="477"/>
    </row>
    <row r="39" spans="1:6">
      <c r="A39" s="417"/>
      <c r="B39" s="469" t="s">
        <v>1447</v>
      </c>
      <c r="D39" s="404"/>
      <c r="E39" s="477"/>
    </row>
    <row r="40" spans="1:6">
      <c r="A40" s="417"/>
      <c r="B40" s="469" t="s">
        <v>1446</v>
      </c>
      <c r="D40" s="404"/>
      <c r="E40" s="477"/>
    </row>
    <row r="41" spans="1:6">
      <c r="A41" s="417"/>
      <c r="B41" s="468" t="s">
        <v>1445</v>
      </c>
      <c r="C41" s="404" t="s">
        <v>26</v>
      </c>
      <c r="D41" s="404">
        <v>2</v>
      </c>
      <c r="E41" s="476"/>
      <c r="F41" s="418">
        <f>E41*D41</f>
        <v>0</v>
      </c>
    </row>
    <row r="42" spans="1:6">
      <c r="A42" s="417"/>
      <c r="B42" s="406"/>
      <c r="D42" s="404"/>
      <c r="E42" s="478"/>
      <c r="F42" s="467"/>
    </row>
    <row r="43" spans="1:6" ht="81" customHeight="1">
      <c r="A43" s="417">
        <f>COUNT($A$12:A42)+1</f>
        <v>7</v>
      </c>
      <c r="B43" s="404" t="s">
        <v>1444</v>
      </c>
      <c r="C43" s="450"/>
      <c r="D43" s="462"/>
      <c r="E43" s="477"/>
    </row>
    <row r="44" spans="1:6">
      <c r="A44" s="417"/>
      <c r="B44" s="435"/>
      <c r="C44" s="450" t="s">
        <v>26</v>
      </c>
      <c r="D44" s="462">
        <v>2</v>
      </c>
      <c r="E44" s="476"/>
      <c r="F44" s="418">
        <f>E44*D44</f>
        <v>0</v>
      </c>
    </row>
    <row r="45" spans="1:6">
      <c r="A45" s="417"/>
      <c r="C45" s="450"/>
      <c r="D45" s="462"/>
      <c r="E45" s="477"/>
    </row>
    <row r="46" spans="1:6" ht="91.5" customHeight="1">
      <c r="A46" s="417">
        <f>COUNT($A$12:A45)+1</f>
        <v>8</v>
      </c>
      <c r="B46" s="404" t="s">
        <v>1443</v>
      </c>
      <c r="C46" s="450"/>
      <c r="D46" s="462"/>
      <c r="E46" s="477"/>
    </row>
    <row r="47" spans="1:6">
      <c r="A47" s="417"/>
      <c r="B47" s="416" t="s">
        <v>1439</v>
      </c>
      <c r="C47" s="450"/>
      <c r="D47" s="462"/>
      <c r="E47" s="477"/>
    </row>
    <row r="48" spans="1:6">
      <c r="A48" s="417"/>
      <c r="B48" s="427" t="s">
        <v>1283</v>
      </c>
      <c r="C48" s="450" t="s">
        <v>943</v>
      </c>
      <c r="D48" s="462">
        <v>30</v>
      </c>
      <c r="E48" s="476"/>
      <c r="F48" s="418">
        <f>E48*D48</f>
        <v>0</v>
      </c>
    </row>
    <row r="49" spans="1:9">
      <c r="A49" s="417"/>
      <c r="B49" s="427" t="s">
        <v>1281</v>
      </c>
      <c r="C49" s="450" t="s">
        <v>943</v>
      </c>
      <c r="D49" s="462">
        <v>30</v>
      </c>
      <c r="E49" s="476"/>
      <c r="F49" s="418">
        <f>E49*D49</f>
        <v>0</v>
      </c>
    </row>
    <row r="50" spans="1:9">
      <c r="A50" s="417"/>
      <c r="B50" s="416"/>
      <c r="C50" s="450"/>
      <c r="D50" s="462"/>
      <c r="E50" s="477"/>
    </row>
    <row r="51" spans="1:9" s="424" customFormat="1" ht="25.5">
      <c r="A51" s="417">
        <f>COUNT($A$10:A50)+1</f>
        <v>9</v>
      </c>
      <c r="B51" s="455" t="s">
        <v>1442</v>
      </c>
      <c r="C51" s="404"/>
      <c r="D51" s="404"/>
      <c r="E51" s="477"/>
      <c r="F51" s="461"/>
    </row>
    <row r="52" spans="1:9" s="424" customFormat="1" ht="228" customHeight="1">
      <c r="A52" s="417"/>
      <c r="B52" s="452" t="s">
        <v>1412</v>
      </c>
      <c r="C52" s="404"/>
      <c r="D52" s="404"/>
      <c r="E52" s="477"/>
      <c r="F52" s="461"/>
    </row>
    <row r="53" spans="1:9" s="424" customFormat="1" ht="25.5">
      <c r="A53" s="417"/>
      <c r="B53" s="454" t="s">
        <v>1411</v>
      </c>
      <c r="C53" s="404"/>
      <c r="D53" s="404"/>
      <c r="E53" s="477"/>
      <c r="F53" s="461"/>
    </row>
    <row r="54" spans="1:9" s="424" customFormat="1">
      <c r="A54" s="417"/>
      <c r="B54" s="453" t="s">
        <v>1410</v>
      </c>
      <c r="C54" s="404"/>
      <c r="D54" s="404"/>
      <c r="E54" s="477"/>
      <c r="F54" s="461"/>
    </row>
    <row r="55" spans="1:9" s="424" customFormat="1">
      <c r="A55" s="417"/>
      <c r="B55" s="452" t="s">
        <v>1441</v>
      </c>
      <c r="C55" s="404" t="s">
        <v>943</v>
      </c>
      <c r="D55" s="404">
        <f>D48</f>
        <v>30</v>
      </c>
      <c r="E55" s="476"/>
      <c r="F55" s="418">
        <f>E55*D55</f>
        <v>0</v>
      </c>
    </row>
    <row r="56" spans="1:9" s="424" customFormat="1">
      <c r="A56" s="417"/>
      <c r="B56" s="452" t="s">
        <v>1407</v>
      </c>
      <c r="C56" s="404" t="s">
        <v>943</v>
      </c>
      <c r="D56" s="404">
        <f>D49</f>
        <v>30</v>
      </c>
      <c r="E56" s="476"/>
      <c r="F56" s="418">
        <f>E56*D56</f>
        <v>0</v>
      </c>
    </row>
    <row r="57" spans="1:9" s="424" customFormat="1">
      <c r="A57" s="417"/>
      <c r="B57" s="416"/>
      <c r="C57" s="404"/>
      <c r="D57" s="404"/>
      <c r="E57" s="479"/>
      <c r="F57" s="418"/>
    </row>
    <row r="58" spans="1:9" ht="84" customHeight="1">
      <c r="A58" s="417">
        <f>COUNT($A$10:A57)+1</f>
        <v>10</v>
      </c>
      <c r="B58" s="404" t="s">
        <v>1440</v>
      </c>
      <c r="C58" s="450"/>
      <c r="D58" s="462"/>
      <c r="E58" s="477"/>
    </row>
    <row r="59" spans="1:9">
      <c r="A59" s="417"/>
      <c r="B59" s="416" t="s">
        <v>1439</v>
      </c>
      <c r="C59" s="450"/>
      <c r="D59" s="462"/>
      <c r="E59" s="477"/>
    </row>
    <row r="60" spans="1:9">
      <c r="A60" s="417"/>
      <c r="B60" s="427" t="s">
        <v>1284</v>
      </c>
      <c r="C60" s="450" t="s">
        <v>943</v>
      </c>
      <c r="D60" s="462">
        <v>100</v>
      </c>
      <c r="E60" s="476"/>
      <c r="F60" s="418">
        <f>E60*D60</f>
        <v>0</v>
      </c>
      <c r="H60" s="418"/>
      <c r="I60" s="418"/>
    </row>
    <row r="61" spans="1:9">
      <c r="A61" s="417"/>
      <c r="B61" s="427" t="s">
        <v>1283</v>
      </c>
      <c r="C61" s="450" t="s">
        <v>943</v>
      </c>
      <c r="D61" s="462">
        <v>110</v>
      </c>
      <c r="E61" s="476"/>
      <c r="F61" s="418">
        <f>E61*D61</f>
        <v>0</v>
      </c>
      <c r="H61" s="418"/>
      <c r="I61" s="418"/>
    </row>
    <row r="62" spans="1:9">
      <c r="A62" s="417"/>
      <c r="B62" s="427" t="s">
        <v>1282</v>
      </c>
      <c r="C62" s="450" t="s">
        <v>943</v>
      </c>
      <c r="D62" s="462">
        <v>80</v>
      </c>
      <c r="E62" s="476"/>
      <c r="F62" s="418">
        <f>E62*D62</f>
        <v>0</v>
      </c>
      <c r="H62" s="418"/>
      <c r="I62" s="418"/>
    </row>
    <row r="63" spans="1:9">
      <c r="A63" s="417"/>
      <c r="B63" s="427" t="s">
        <v>1281</v>
      </c>
      <c r="C63" s="450" t="s">
        <v>943</v>
      </c>
      <c r="D63" s="462">
        <v>70</v>
      </c>
      <c r="E63" s="476"/>
      <c r="F63" s="418">
        <f>E63*D63</f>
        <v>0</v>
      </c>
      <c r="H63" s="418"/>
      <c r="I63" s="418"/>
    </row>
    <row r="64" spans="1:9">
      <c r="A64" s="417"/>
      <c r="B64" s="416"/>
      <c r="C64" s="450"/>
      <c r="D64" s="462"/>
      <c r="E64" s="477"/>
    </row>
    <row r="65" spans="1:6" ht="38.25">
      <c r="A65" s="417">
        <f>COUNT($A$12:A64)+1</f>
        <v>11</v>
      </c>
      <c r="B65" s="404" t="s">
        <v>1438</v>
      </c>
      <c r="C65" s="450"/>
      <c r="D65" s="462"/>
      <c r="E65" s="477"/>
    </row>
    <row r="66" spans="1:6">
      <c r="A66" s="417"/>
      <c r="B66" s="425" t="s">
        <v>1437</v>
      </c>
      <c r="C66" s="450" t="s">
        <v>943</v>
      </c>
      <c r="D66" s="462">
        <v>60</v>
      </c>
      <c r="E66" s="476"/>
      <c r="F66" s="418">
        <f>E66*D66</f>
        <v>0</v>
      </c>
    </row>
    <row r="67" spans="1:6">
      <c r="A67" s="417"/>
      <c r="B67" s="425" t="s">
        <v>1433</v>
      </c>
      <c r="C67" s="450" t="s">
        <v>943</v>
      </c>
      <c r="D67" s="462">
        <v>50</v>
      </c>
      <c r="E67" s="476"/>
      <c r="F67" s="418">
        <f>E67*D67</f>
        <v>0</v>
      </c>
    </row>
    <row r="68" spans="1:6">
      <c r="A68" s="417"/>
      <c r="B68" s="425" t="s">
        <v>1436</v>
      </c>
      <c r="C68" s="450" t="s">
        <v>943</v>
      </c>
      <c r="D68" s="462">
        <v>40</v>
      </c>
      <c r="E68" s="476"/>
      <c r="F68" s="418">
        <f>E68*D68</f>
        <v>0</v>
      </c>
    </row>
    <row r="69" spans="1:6">
      <c r="A69" s="417"/>
      <c r="B69" s="425" t="s">
        <v>1435</v>
      </c>
      <c r="C69" s="450" t="s">
        <v>943</v>
      </c>
      <c r="D69" s="462">
        <v>10</v>
      </c>
      <c r="E69" s="476"/>
      <c r="F69" s="418">
        <f>E69*D69</f>
        <v>0</v>
      </c>
    </row>
    <row r="70" spans="1:6">
      <c r="A70" s="417"/>
      <c r="C70" s="450"/>
      <c r="D70" s="462"/>
      <c r="E70" s="477"/>
    </row>
    <row r="71" spans="1:6" ht="38.25">
      <c r="A71" s="417">
        <f>COUNT($A$11:A70)+1</f>
        <v>12</v>
      </c>
      <c r="B71" s="404" t="s">
        <v>1434</v>
      </c>
      <c r="C71" s="437"/>
      <c r="D71" s="462"/>
      <c r="E71" s="477"/>
    </row>
    <row r="72" spans="1:6">
      <c r="A72" s="417"/>
      <c r="B72" s="425" t="s">
        <v>1433</v>
      </c>
      <c r="C72" s="437" t="s">
        <v>69</v>
      </c>
      <c r="D72" s="462">
        <v>7</v>
      </c>
      <c r="E72" s="476"/>
      <c r="F72" s="418">
        <f>E72*D72</f>
        <v>0</v>
      </c>
    </row>
    <row r="73" spans="1:6">
      <c r="A73" s="417"/>
      <c r="C73" s="437"/>
      <c r="D73" s="462"/>
      <c r="E73" s="477"/>
    </row>
    <row r="74" spans="1:6">
      <c r="A74" s="417">
        <f>COUNT($A$12:A73)+1</f>
        <v>13</v>
      </c>
      <c r="B74" s="404" t="s">
        <v>1432</v>
      </c>
      <c r="C74" s="450"/>
      <c r="D74" s="462"/>
      <c r="E74" s="477"/>
    </row>
    <row r="75" spans="1:6">
      <c r="A75" s="417"/>
      <c r="B75" s="404" t="s">
        <v>1431</v>
      </c>
      <c r="C75" s="450" t="s">
        <v>69</v>
      </c>
      <c r="D75" s="462">
        <v>2</v>
      </c>
      <c r="E75" s="476"/>
      <c r="F75" s="418">
        <f>E75*D75</f>
        <v>0</v>
      </c>
    </row>
    <row r="76" spans="1:6">
      <c r="A76" s="417"/>
      <c r="C76" s="450"/>
      <c r="D76" s="462"/>
      <c r="E76" s="477"/>
    </row>
    <row r="77" spans="1:6" ht="38.25">
      <c r="A77" s="417">
        <f>COUNT($A$11:A76)+1</f>
        <v>14</v>
      </c>
      <c r="B77" s="404" t="s">
        <v>1430</v>
      </c>
      <c r="C77" s="450"/>
      <c r="D77" s="462"/>
      <c r="E77" s="477"/>
    </row>
    <row r="78" spans="1:6">
      <c r="A78" s="417"/>
      <c r="C78" s="450" t="s">
        <v>1266</v>
      </c>
      <c r="D78" s="462">
        <v>1</v>
      </c>
      <c r="E78" s="476"/>
      <c r="F78" s="418">
        <f>E78*D78</f>
        <v>0</v>
      </c>
    </row>
    <row r="79" spans="1:6">
      <c r="A79" s="417"/>
      <c r="C79" s="450"/>
      <c r="D79" s="462"/>
      <c r="E79" s="477"/>
    </row>
    <row r="80" spans="1:6" ht="38.25">
      <c r="A80" s="417">
        <f>COUNT($A$12:A79)+1</f>
        <v>15</v>
      </c>
      <c r="B80" s="404" t="s">
        <v>1429</v>
      </c>
      <c r="C80" s="450"/>
      <c r="D80" s="462"/>
      <c r="E80" s="477"/>
    </row>
    <row r="81" spans="1:6">
      <c r="A81" s="417"/>
      <c r="C81" s="450" t="s">
        <v>1266</v>
      </c>
      <c r="D81" s="462">
        <v>1</v>
      </c>
      <c r="E81" s="476"/>
      <c r="F81" s="418">
        <f>E81*D81</f>
        <v>0</v>
      </c>
    </row>
    <row r="82" spans="1:6">
      <c r="A82" s="417"/>
      <c r="C82" s="450"/>
      <c r="D82" s="462"/>
      <c r="E82" s="418"/>
      <c r="F82" s="418"/>
    </row>
    <row r="83" spans="1:6">
      <c r="A83" s="417"/>
      <c r="C83" s="450"/>
      <c r="D83" s="450"/>
    </row>
    <row r="84" spans="1:6" ht="25.5">
      <c r="A84" s="417">
        <f>COUNT($A$9:A83)+1</f>
        <v>16</v>
      </c>
      <c r="B84" s="404" t="s">
        <v>1428</v>
      </c>
      <c r="D84" s="462"/>
    </row>
    <row r="85" spans="1:6">
      <c r="A85" s="417"/>
      <c r="C85" s="404" t="s">
        <v>1266</v>
      </c>
      <c r="D85" s="415">
        <v>0.03</v>
      </c>
      <c r="F85" s="418">
        <f>SUM(F12:F82)*D85</f>
        <v>0</v>
      </c>
    </row>
    <row r="86" spans="1:6">
      <c r="A86" s="417"/>
      <c r="D86" s="462"/>
    </row>
    <row r="87" spans="1:6">
      <c r="A87" s="417">
        <f>COUNT($A$8:A86)+1</f>
        <v>17</v>
      </c>
      <c r="B87" s="404" t="s">
        <v>1268</v>
      </c>
      <c r="D87" s="462"/>
    </row>
    <row r="88" spans="1:6">
      <c r="A88" s="417"/>
      <c r="C88" s="416" t="s">
        <v>1266</v>
      </c>
      <c r="D88" s="415">
        <v>0.05</v>
      </c>
      <c r="F88" s="418">
        <f>SUM(F12:F82)*D88</f>
        <v>0</v>
      </c>
    </row>
    <row r="89" spans="1:6">
      <c r="A89" s="417"/>
      <c r="D89" s="462"/>
    </row>
    <row r="90" spans="1:6">
      <c r="A90" s="417">
        <v>18</v>
      </c>
      <c r="B90" s="404" t="s">
        <v>1267</v>
      </c>
      <c r="C90" s="416" t="s">
        <v>1266</v>
      </c>
      <c r="D90" s="415">
        <v>0.1</v>
      </c>
      <c r="F90" s="418">
        <f>SUM(F14:F89)*D90</f>
        <v>0</v>
      </c>
    </row>
    <row r="91" spans="1:6">
      <c r="A91" s="417"/>
      <c r="C91" s="416"/>
      <c r="D91" s="415"/>
      <c r="F91" s="418"/>
    </row>
    <row r="92" spans="1:6">
      <c r="A92" s="417">
        <v>19</v>
      </c>
      <c r="B92" s="404" t="s">
        <v>1265</v>
      </c>
      <c r="C92" s="416" t="s">
        <v>26</v>
      </c>
      <c r="D92" s="415"/>
      <c r="E92" s="408"/>
      <c r="F92" s="476"/>
    </row>
    <row r="93" spans="1:6">
      <c r="A93" s="417"/>
      <c r="C93" s="416"/>
      <c r="D93" s="415"/>
      <c r="E93" s="408"/>
      <c r="F93" s="418"/>
    </row>
    <row r="94" spans="1:6">
      <c r="A94" s="417">
        <v>20</v>
      </c>
      <c r="B94" s="404" t="s">
        <v>1264</v>
      </c>
      <c r="C94" s="416" t="s">
        <v>26</v>
      </c>
      <c r="D94" s="415"/>
      <c r="E94" s="408"/>
      <c r="F94" s="476"/>
    </row>
    <row r="95" spans="1:6">
      <c r="A95" s="417"/>
      <c r="C95" s="416"/>
      <c r="D95" s="415"/>
      <c r="F95" s="418"/>
    </row>
    <row r="96" spans="1:6">
      <c r="A96" s="417"/>
      <c r="D96" s="462"/>
    </row>
    <row r="97" spans="1:6">
      <c r="A97" s="466"/>
      <c r="B97" s="464"/>
      <c r="C97" s="464"/>
      <c r="D97" s="465"/>
      <c r="E97" s="464"/>
      <c r="F97" s="463"/>
    </row>
    <row r="98" spans="1:6">
      <c r="A98" s="417"/>
      <c r="B98" s="406" t="s">
        <v>1427</v>
      </c>
      <c r="C98" s="406"/>
      <c r="D98" s="462"/>
      <c r="F98" s="410">
        <f>SUM(F12:F94)</f>
        <v>0</v>
      </c>
    </row>
    <row r="99" spans="1:6">
      <c r="A99" s="417"/>
      <c r="D99" s="462"/>
    </row>
    <row r="100" spans="1:6">
      <c r="A100" s="417"/>
      <c r="D100" s="462"/>
    </row>
    <row r="101" spans="1:6">
      <c r="A101" s="419"/>
      <c r="D101" s="462"/>
    </row>
    <row r="102" spans="1:6">
      <c r="D102" s="462"/>
    </row>
    <row r="103" spans="1:6">
      <c r="D103" s="462"/>
    </row>
    <row r="104" spans="1:6">
      <c r="D104" s="462"/>
    </row>
    <row r="105" spans="1:6">
      <c r="D105" s="462"/>
    </row>
    <row r="106" spans="1:6">
      <c r="D106" s="462"/>
    </row>
    <row r="107" spans="1:6">
      <c r="D107" s="462"/>
    </row>
    <row r="108" spans="1:6">
      <c r="D108" s="462"/>
    </row>
    <row r="109" spans="1:6">
      <c r="D109" s="462"/>
    </row>
    <row r="110" spans="1:6">
      <c r="D110" s="462"/>
    </row>
    <row r="111" spans="1:6">
      <c r="D111" s="462"/>
    </row>
    <row r="112" spans="1:6">
      <c r="D112" s="462"/>
    </row>
    <row r="113" spans="4:4">
      <c r="D113" s="462"/>
    </row>
    <row r="114" spans="4:4">
      <c r="D114" s="462"/>
    </row>
    <row r="115" spans="4:4">
      <c r="D115" s="462"/>
    </row>
    <row r="116" spans="4:4">
      <c r="D116" s="462"/>
    </row>
    <row r="117" spans="4:4">
      <c r="D117" s="462"/>
    </row>
    <row r="118" spans="4:4">
      <c r="D118" s="462"/>
    </row>
    <row r="119" spans="4:4">
      <c r="D119" s="462"/>
    </row>
    <row r="120" spans="4:4">
      <c r="D120" s="462"/>
    </row>
    <row r="121" spans="4:4">
      <c r="D121" s="462"/>
    </row>
    <row r="122" spans="4:4">
      <c r="D122" s="462"/>
    </row>
    <row r="123" spans="4:4">
      <c r="D123" s="462"/>
    </row>
    <row r="124" spans="4:4">
      <c r="D124" s="462"/>
    </row>
    <row r="125" spans="4:4">
      <c r="D125" s="462"/>
    </row>
    <row r="126" spans="4:4">
      <c r="D126" s="462"/>
    </row>
    <row r="127" spans="4:4">
      <c r="D127" s="462"/>
    </row>
    <row r="128" spans="4:4">
      <c r="D128" s="462"/>
    </row>
    <row r="129" spans="4:4">
      <c r="D129" s="436"/>
    </row>
    <row r="130" spans="4:4">
      <c r="D130" s="436"/>
    </row>
    <row r="131" spans="4:4">
      <c r="D131" s="436"/>
    </row>
    <row r="132" spans="4:4">
      <c r="D132" s="436"/>
    </row>
    <row r="134" spans="4:4">
      <c r="D134" s="404"/>
    </row>
    <row r="136" spans="4:4">
      <c r="D136" s="462"/>
    </row>
    <row r="137" spans="4:4">
      <c r="D137" s="462"/>
    </row>
    <row r="138" spans="4:4">
      <c r="D138" s="462"/>
    </row>
    <row r="139" spans="4:4">
      <c r="D139" s="462"/>
    </row>
    <row r="140" spans="4:4">
      <c r="D140" s="404"/>
    </row>
    <row r="141" spans="4:4">
      <c r="D141" s="462"/>
    </row>
    <row r="142" spans="4:4">
      <c r="D142" s="462"/>
    </row>
    <row r="143" spans="4:4">
      <c r="D143" s="404"/>
    </row>
    <row r="144" spans="4:4">
      <c r="D144" s="462"/>
    </row>
    <row r="145" spans="4:4">
      <c r="D145" s="462"/>
    </row>
    <row r="146" spans="4:4">
      <c r="D146" s="462"/>
    </row>
    <row r="147" spans="4:4">
      <c r="D147" s="462"/>
    </row>
    <row r="148" spans="4:4">
      <c r="D148" s="462"/>
    </row>
    <row r="149" spans="4:4">
      <c r="D149" s="462"/>
    </row>
    <row r="150" spans="4:4">
      <c r="D150" s="462"/>
    </row>
    <row r="151" spans="4:4">
      <c r="D151" s="462"/>
    </row>
    <row r="152" spans="4:4">
      <c r="D152" s="462"/>
    </row>
    <row r="153" spans="4:4">
      <c r="D153" s="462"/>
    </row>
    <row r="154" spans="4:4">
      <c r="D154" s="462"/>
    </row>
    <row r="155" spans="4:4">
      <c r="D155" s="462"/>
    </row>
    <row r="156" spans="4:4">
      <c r="D156" s="462"/>
    </row>
    <row r="157" spans="4:4">
      <c r="D157" s="462"/>
    </row>
    <row r="158" spans="4:4">
      <c r="D158" s="462"/>
    </row>
    <row r="159" spans="4:4">
      <c r="D159" s="462"/>
    </row>
    <row r="160" spans="4:4">
      <c r="D160" s="462"/>
    </row>
    <row r="161" spans="4:4">
      <c r="D161" s="462"/>
    </row>
    <row r="162" spans="4:4">
      <c r="D162" s="462"/>
    </row>
    <row r="163" spans="4:4">
      <c r="D163" s="462"/>
    </row>
    <row r="164" spans="4:4">
      <c r="D164" s="462"/>
    </row>
    <row r="165" spans="4:4">
      <c r="D165" s="404"/>
    </row>
    <row r="166" spans="4:4">
      <c r="D166" s="462"/>
    </row>
    <row r="167" spans="4:4">
      <c r="D167" s="462"/>
    </row>
  </sheetData>
  <sheetProtection algorithmName="SHA-512" hashValue="5cFnsM+AxAAelac8xZQJDpltaNBKQaKmqqnYE3rKOMcXmmCb8wsg5e0IegjY9luFTjQYw2UwOOxDBDi5EfhztQ==" saltValue="MV1Pz9aoDjBL/yN4ANFVRA==" spinCount="100000" sheet="1" objects="1" scenarios="1" selectLockedCells="1"/>
  <pageMargins left="0.98425196850393704" right="0.59055118110236227" top="0.98425196850393704" bottom="0.59055118110236227" header="0" footer="0"/>
  <pageSetup paperSize="9" scale="83" fitToHeight="0" orientation="portrait" r:id="rId1"/>
  <headerFooter alignWithMargins="0">
    <oddFooter>&amp;LStrojne inštalacije&amp;C&amp;A&amp;R&amp;P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15</vt:i4>
      </vt:variant>
    </vt:vector>
  </HeadingPairs>
  <TitlesOfParts>
    <vt:vector size="29" baseType="lpstr">
      <vt:lpstr>SKUPNA REKAP.</vt:lpstr>
      <vt:lpstr>splošni opis GO</vt:lpstr>
      <vt:lpstr>SKP REK GO</vt:lpstr>
      <vt:lpstr>I.pripr.in zaključ.dela</vt:lpstr>
      <vt:lpstr>REKAP.</vt:lpstr>
      <vt:lpstr>II. GO dela</vt:lpstr>
      <vt:lpstr>III. proj.dokum.</vt:lpstr>
      <vt:lpstr>EL Opis</vt:lpstr>
      <vt:lpstr>SKP REK EL</vt:lpstr>
      <vt:lpstr>JAKI TOK</vt:lpstr>
      <vt:lpstr>ŠIBKI TOK</vt:lpstr>
      <vt:lpstr>REKAPITULACIJA</vt:lpstr>
      <vt:lpstr>OGREVANJE</vt:lpstr>
      <vt:lpstr>VODOVOD</vt:lpstr>
      <vt:lpstr>'EL Opis'!Področje_tiskanja</vt:lpstr>
      <vt:lpstr>'I.pripr.in zaključ.dela'!Področje_tiskanja</vt:lpstr>
      <vt:lpstr>'II. GO dela'!Področje_tiskanja</vt:lpstr>
      <vt:lpstr>'III. proj.dokum.'!Področje_tiskanja</vt:lpstr>
      <vt:lpstr>'JAKI TOK'!Področje_tiskanja</vt:lpstr>
      <vt:lpstr>OGREVANJE!Področje_tiskanja</vt:lpstr>
      <vt:lpstr>REKAP.!Področje_tiskanja</vt:lpstr>
      <vt:lpstr>REKAPITULACIJA!Področje_tiskanja</vt:lpstr>
      <vt:lpstr>'SKP REK GO'!Področje_tiskanja</vt:lpstr>
      <vt:lpstr>'SKUPNA REKAP.'!Področje_tiskanja</vt:lpstr>
      <vt:lpstr>'splošni opis GO'!Področje_tiskanja</vt:lpstr>
      <vt:lpstr>'ŠIBKI TOK'!Področje_tiskanja</vt:lpstr>
      <vt:lpstr>VODOVOD!Področje_tiskanja</vt:lpstr>
      <vt:lpstr>OGREVANJE!Tiskanje_naslovov</vt:lpstr>
      <vt:lpstr>VODOVOD!Tiskanje_naslovov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Dunja</dc:creator>
  <cp:lastModifiedBy>Luka Sladič</cp:lastModifiedBy>
  <cp:lastPrinted>2026-07-14T07:54:32Z</cp:lastPrinted>
  <dcterms:created xsi:type="dcterms:W3CDTF">2026-03-18T13:13:18Z</dcterms:created>
  <dcterms:modified xsi:type="dcterms:W3CDTF">2026-07-14T10:18:09Z</dcterms:modified>
</cp:coreProperties>
</file>